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embeddings/oleObject61.bin" ContentType="application/vnd.openxmlformats-officedocument.oleObject"/>
  <Override PartName="/xl/embeddings/oleObject70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wmf" ContentType="image/x-w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90" windowWidth="12885" windowHeight="10320" tabRatio="788" activeTab="3"/>
  </bookViews>
  <sheets>
    <sheet name="Норматив затрат 1" sheetId="4" r:id="rId1"/>
    <sheet name="Кор.коэф. 1" sheetId="5" r:id="rId2"/>
    <sheet name="Норматив затрат2 " sheetId="6" r:id="rId3"/>
    <sheet name="Кор.коэф. 2" sheetId="7" r:id="rId4"/>
  </sheets>
  <externalReferences>
    <externalReference r:id="rId5"/>
  </externalReferences>
  <definedNames>
    <definedName name="_xlnm.Print_Area" localSheetId="1">'Кор.коэф. 1'!$A$1:$M$35</definedName>
    <definedName name="_xlnm.Print_Area" localSheetId="3">'Кор.коэф. 2'!$A$1:$M$46</definedName>
    <definedName name="_xlnm.Print_Area" localSheetId="0">'Норматив затрат 1'!$A$1:$J$161</definedName>
    <definedName name="_xlnm.Print_Area" localSheetId="2">'Норматив затрат2 '!$A$1:$J$134</definedName>
  </definedNames>
  <calcPr calcId="124519"/>
</workbook>
</file>

<file path=xl/calcChain.xml><?xml version="1.0" encoding="utf-8"?>
<calcChain xmlns="http://schemas.openxmlformats.org/spreadsheetml/2006/main">
  <c r="P38" i="4"/>
  <c r="G38"/>
  <c r="H38" s="1"/>
  <c r="E38"/>
  <c r="O38"/>
  <c r="P37"/>
  <c r="O37"/>
  <c r="G37"/>
  <c r="E37"/>
  <c r="H37" s="1"/>
  <c r="P40"/>
  <c r="G40"/>
  <c r="H40" s="1"/>
  <c r="E40"/>
  <c r="O40"/>
  <c r="G30" i="6"/>
  <c r="O30" i="4"/>
  <c r="P30"/>
  <c r="J64" i="7"/>
  <c r="P158" i="4"/>
  <c r="P58"/>
  <c r="J62" i="7"/>
  <c r="K62" s="1"/>
  <c r="H56" i="6"/>
  <c r="E55"/>
  <c r="E68" i="4"/>
  <c r="H69"/>
  <c r="H42" l="1"/>
  <c r="P97"/>
  <c r="P98"/>
  <c r="E60"/>
  <c r="H60" s="1"/>
  <c r="P60" s="1"/>
  <c r="E59"/>
  <c r="H59" s="1"/>
  <c r="P59" s="1"/>
  <c r="B19" i="6"/>
  <c r="E74" s="1"/>
  <c r="O88" i="4"/>
  <c r="P88" s="1"/>
  <c r="O89"/>
  <c r="O87"/>
  <c r="B19"/>
  <c r="E98" s="1"/>
  <c r="E28" i="6"/>
  <c r="I16" i="7"/>
  <c r="H16"/>
  <c r="G41" i="4"/>
  <c r="G39"/>
  <c r="P39" s="1"/>
  <c r="G36"/>
  <c r="P36" s="1"/>
  <c r="G35"/>
  <c r="P35" s="1"/>
  <c r="G34"/>
  <c r="P34" s="1"/>
  <c r="G33"/>
  <c r="G32"/>
  <c r="G29" i="6"/>
  <c r="P29" s="1"/>
  <c r="G28"/>
  <c r="H28" s="1"/>
  <c r="I16" i="5"/>
  <c r="H16"/>
  <c r="P134" i="4"/>
  <c r="P133"/>
  <c r="P132"/>
  <c r="P131"/>
  <c r="P130"/>
  <c r="P106"/>
  <c r="P61"/>
  <c r="G31"/>
  <c r="P31" s="1"/>
  <c r="G30"/>
  <c r="G29"/>
  <c r="G28"/>
  <c r="P28" s="1"/>
  <c r="P33"/>
  <c r="P32"/>
  <c r="P29"/>
  <c r="O36"/>
  <c r="O41"/>
  <c r="O39"/>
  <c r="O35"/>
  <c r="O34"/>
  <c r="O33"/>
  <c r="O32"/>
  <c r="O31"/>
  <c r="O28"/>
  <c r="O29"/>
  <c r="E39"/>
  <c r="E36"/>
  <c r="P28" i="6"/>
  <c r="J56" i="7"/>
  <c r="D61" i="4"/>
  <c r="E61" s="1"/>
  <c r="H61" s="1"/>
  <c r="E58"/>
  <c r="H58" s="1"/>
  <c r="D50"/>
  <c r="E50" s="1"/>
  <c r="H51"/>
  <c r="E77" s="1"/>
  <c r="E28"/>
  <c r="H28" s="1"/>
  <c r="E29"/>
  <c r="E30"/>
  <c r="H30" s="1"/>
  <c r="E31"/>
  <c r="E32"/>
  <c r="H32" s="1"/>
  <c r="E33"/>
  <c r="E34"/>
  <c r="E35"/>
  <c r="E41"/>
  <c r="H41" s="1"/>
  <c r="P141"/>
  <c r="P41"/>
  <c r="P30" i="6"/>
  <c r="H31" i="5"/>
  <c r="E29" i="6"/>
  <c r="H29" s="1"/>
  <c r="E30"/>
  <c r="H30" s="1"/>
  <c r="H28" i="7"/>
  <c r="J38"/>
  <c r="H40" i="6"/>
  <c r="E64" s="1"/>
  <c r="H48"/>
  <c r="F64" s="1"/>
  <c r="D47"/>
  <c r="E47" s="1"/>
  <c r="D39"/>
  <c r="E39" s="1"/>
  <c r="J16" i="7" l="1"/>
  <c r="E97" i="4"/>
  <c r="H35"/>
  <c r="P142"/>
  <c r="J53" i="7" s="1"/>
  <c r="J60" s="1"/>
  <c r="H31" i="4"/>
  <c r="P62"/>
  <c r="E43"/>
  <c r="B20" s="1"/>
  <c r="E134"/>
  <c r="E137"/>
  <c r="G137" s="1"/>
  <c r="I137" s="1"/>
  <c r="E139"/>
  <c r="G139" s="1"/>
  <c r="I139" s="1"/>
  <c r="E136"/>
  <c r="G136" s="1"/>
  <c r="I136" s="1"/>
  <c r="E138"/>
  <c r="G138" s="1"/>
  <c r="J63" i="7"/>
  <c r="E106" i="6"/>
  <c r="J16" i="5"/>
  <c r="H39" i="4"/>
  <c r="H36"/>
  <c r="P42"/>
  <c r="J52" i="7" s="1"/>
  <c r="E133" i="4"/>
  <c r="E122"/>
  <c r="E131"/>
  <c r="E149"/>
  <c r="E88"/>
  <c r="E135"/>
  <c r="E106"/>
  <c r="E140"/>
  <c r="G140" s="1"/>
  <c r="I140" s="1"/>
  <c r="E141"/>
  <c r="E132"/>
  <c r="E114"/>
  <c r="E87"/>
  <c r="E130"/>
  <c r="E89"/>
  <c r="I138"/>
  <c r="E122" i="6"/>
  <c r="P31"/>
  <c r="J55" i="7" s="1"/>
  <c r="J54" s="1"/>
  <c r="Q142" i="4"/>
  <c r="S31" i="6" s="1"/>
  <c r="E90"/>
  <c r="E98"/>
  <c r="E82"/>
  <c r="E114"/>
  <c r="E32"/>
  <c r="B20" s="1"/>
  <c r="F74" s="1"/>
  <c r="G74" s="1"/>
  <c r="I74" s="1"/>
  <c r="I75" s="1"/>
  <c r="B131" s="1"/>
  <c r="H34" i="4"/>
  <c r="H33"/>
  <c r="H29"/>
  <c r="H31" i="6"/>
  <c r="D64" s="1"/>
  <c r="H62" i="4"/>
  <c r="F77" s="1"/>
  <c r="J59" i="7" l="1"/>
  <c r="J51"/>
  <c r="J58" s="1"/>
  <c r="J65" s="1"/>
  <c r="F122" i="4"/>
  <c r="G122" s="1"/>
  <c r="I122" s="1"/>
  <c r="I123" s="1"/>
  <c r="F158" s="1"/>
  <c r="F97"/>
  <c r="G97" s="1"/>
  <c r="I97" s="1"/>
  <c r="F82" i="6"/>
  <c r="G82"/>
  <c r="I82" s="1"/>
  <c r="I83" s="1"/>
  <c r="C131" s="1"/>
  <c r="F141" i="4"/>
  <c r="G141" s="1"/>
  <c r="I141" s="1"/>
  <c r="F88"/>
  <c r="G88" s="1"/>
  <c r="I88" s="1"/>
  <c r="F87"/>
  <c r="G87" s="1"/>
  <c r="I87" s="1"/>
  <c r="F106"/>
  <c r="G106" s="1"/>
  <c r="I106" s="1"/>
  <c r="I107" s="1"/>
  <c r="D158" s="1"/>
  <c r="F114"/>
  <c r="G114" s="1"/>
  <c r="I114" s="1"/>
  <c r="I115" s="1"/>
  <c r="E158" s="1"/>
  <c r="F133"/>
  <c r="G133" s="1"/>
  <c r="I133" s="1"/>
  <c r="F130"/>
  <c r="G130" s="1"/>
  <c r="I130" s="1"/>
  <c r="F135"/>
  <c r="G135" s="1"/>
  <c r="I135" s="1"/>
  <c r="F132"/>
  <c r="G132" s="1"/>
  <c r="I132" s="1"/>
  <c r="F98"/>
  <c r="G98" s="1"/>
  <c r="I98" s="1"/>
  <c r="I99" s="1"/>
  <c r="C158" s="1"/>
  <c r="G16" i="5" s="1"/>
  <c r="F131" i="4"/>
  <c r="G131" s="1"/>
  <c r="I131" s="1"/>
  <c r="D77"/>
  <c r="G77" s="1"/>
  <c r="B7" i="5" s="1"/>
  <c r="F134" i="4"/>
  <c r="G134" s="1"/>
  <c r="I134" s="1"/>
  <c r="F89"/>
  <c r="G89" s="1"/>
  <c r="I89" s="1"/>
  <c r="F149"/>
  <c r="G149" s="1"/>
  <c r="I149" s="1"/>
  <c r="I150" s="1"/>
  <c r="H158" s="1"/>
  <c r="R31" i="6"/>
  <c r="T31" s="1"/>
  <c r="F98"/>
  <c r="G98" s="1"/>
  <c r="I98" s="1"/>
  <c r="I99" s="1"/>
  <c r="E131" s="1"/>
  <c r="F114"/>
  <c r="G114" s="1"/>
  <c r="I114" s="1"/>
  <c r="I115" s="1"/>
  <c r="G131" s="1"/>
  <c r="F122"/>
  <c r="G122" s="1"/>
  <c r="I122" s="1"/>
  <c r="I123" s="1"/>
  <c r="H131" s="1"/>
  <c r="F90"/>
  <c r="G90" s="1"/>
  <c r="I90" s="1"/>
  <c r="I91" s="1"/>
  <c r="D131" s="1"/>
  <c r="F106"/>
  <c r="G106" s="1"/>
  <c r="I106" s="1"/>
  <c r="I107" s="1"/>
  <c r="F131" s="1"/>
  <c r="E16" i="7"/>
  <c r="G64" i="6"/>
  <c r="B7" i="7"/>
  <c r="C7"/>
  <c r="F16"/>
  <c r="I131" i="6" l="1"/>
  <c r="I90" i="4"/>
  <c r="B158" s="1"/>
  <c r="F16" i="5" s="1"/>
  <c r="K16" s="1"/>
  <c r="L16" s="1"/>
  <c r="I142" i="4"/>
  <c r="G158" s="1"/>
  <c r="E16" i="5"/>
  <c r="G16" i="7"/>
  <c r="K16" s="1"/>
  <c r="D7"/>
  <c r="D16" s="1"/>
  <c r="F28" s="1"/>
  <c r="M16" l="1"/>
  <c r="I28" s="1"/>
  <c r="J28" s="1"/>
  <c r="J32" s="1"/>
  <c r="J36" s="1"/>
  <c r="I158" i="4"/>
  <c r="C7" i="5" s="1"/>
  <c r="D7" l="1"/>
  <c r="D16" s="1"/>
  <c r="F31" l="1"/>
  <c r="M16"/>
  <c r="I31" s="1"/>
  <c r="J31" l="1"/>
  <c r="J34" l="1"/>
  <c r="J35" i="7" s="1"/>
  <c r="J42" s="1"/>
  <c r="M40" s="1"/>
</calcChain>
</file>

<file path=xl/sharedStrings.xml><?xml version="1.0" encoding="utf-8"?>
<sst xmlns="http://schemas.openxmlformats.org/spreadsheetml/2006/main" count="575" uniqueCount="176">
  <si>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</si>
  <si>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</si>
  <si>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</si>
  <si>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</si>
  <si>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</si>
  <si>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</si>
  <si>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</si>
  <si>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</si>
  <si>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</si>
  <si>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</si>
  <si>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</si>
  <si>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</si>
  <si>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</si>
  <si>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</si>
  <si>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</si>
  <si>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</si>
  <si>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</si>
  <si>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</si>
  <si>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</si>
  <si>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</si>
  <si>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</si>
  <si>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</si>
  <si>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</si>
  <si>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</si>
  <si>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</si>
  <si>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</si>
  <si>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</si>
  <si>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</si>
  <si>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</si>
  <si>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</si>
  <si>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</si>
  <si>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indexed="8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</si>
  <si>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</si>
  <si>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</si>
  <si>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</si>
  <si>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</si>
  <si>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</si>
  <si>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</si>
  <si>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</si>
  <si>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</si>
  <si>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</si>
  <si>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</si>
  <si>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</si>
  <si>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</si>
  <si>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</si>
  <si>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</si>
  <si>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</si>
  <si>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</si>
  <si>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</si>
  <si>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</si>
  <si>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</si>
  <si>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</si>
  <si>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</si>
  <si>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</si>
  <si>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</si>
  <si>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</si>
  <si>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</si>
  <si>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</si>
  <si>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</si>
  <si>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</si>
  <si>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</si>
  <si>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</si>
  <si>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</si>
  <si>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</si>
  <si>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</si>
  <si>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</si>
  <si>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</si>
  <si>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</si>
  <si>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</si>
  <si>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</si>
  <si>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</si>
  <si>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</si>
  <si>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</si>
  <si>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</si>
  <si>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</si>
  <si>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</si>
  <si>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</si>
  <si>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</si>
  <si>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</si>
  <si>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</si>
  <si>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</si>
  <si>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</si>
  <si>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</si>
  <si>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</si>
  <si>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</si>
  <si>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</si>
  <si>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</si>
  <si>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</si>
  <si>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</si>
  <si>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</si>
  <si>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</si>
  <si>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</si>
  <si>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</si>
  <si>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</si>
  <si>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</si>
  <si>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</si>
  <si>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</si>
  <si>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</si>
  <si>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</si>
  <si>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</si>
  <si>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</si>
  <si>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</si>
  <si>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</si>
  <si>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</si>
  <si>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Реквизитор</t>
  </si>
  <si>
    <t>Заведующая костюмерной</t>
  </si>
  <si>
    <t>Главный балетмейстер</t>
  </si>
  <si>
    <t>Звукооператор</t>
  </si>
  <si>
    <t>Зав.отделом любительского художественного творчества</t>
  </si>
  <si>
    <t>Механик</t>
  </si>
  <si>
    <t>Водитель</t>
  </si>
  <si>
    <t>Экономист</t>
  </si>
  <si>
    <t>Инженер</t>
  </si>
  <si>
    <t>Юрисконсульт</t>
  </si>
  <si>
    <t>Директор</t>
  </si>
  <si>
    <t>Зам. директора по АХР</t>
  </si>
  <si>
    <t xml:space="preserve">Тариф (Цена), руб </t>
  </si>
  <si>
    <t>Художественный руководитель</t>
  </si>
  <si>
    <t>Хормейстер-5ед.</t>
  </si>
  <si>
    <t>Балетмейстер-5ед.</t>
  </si>
  <si>
    <t>Аккомпаниатор-концертмейстер-3ед.</t>
  </si>
  <si>
    <t>количество клубных формирований за отчетный год;</t>
  </si>
  <si>
    <t>количество участников  мероприятий за отчетный год;</t>
  </si>
  <si>
    <t>Утверждаю</t>
  </si>
  <si>
    <t>Т.В. Курдова</t>
  </si>
  <si>
    <t>Расчет нормативных затрат ГБУК «Пензенский областной Дом народного творчества»</t>
  </si>
  <si>
    <t>общее полезное время использования имущественного комплекса;</t>
  </si>
  <si>
    <t>-</t>
  </si>
  <si>
    <t>Фонд оплаты труда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</si>
  <si>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</si>
  <si>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</si>
  <si>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Наименование ресурса
(штатной единицы)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</si>
  <si>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</si>
  <si>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</si>
  <si>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</si>
  <si>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Электроэнергия (10%)</t>
  </si>
  <si>
    <t>Теплоэнергия (50%)</t>
  </si>
  <si>
    <t>Итого по госзаданию:</t>
  </si>
  <si>
    <t>Электроэнергия (90%)</t>
  </si>
  <si>
    <t>усл.ед.</t>
  </si>
  <si>
    <t>Министр
культуры и туризма
Пензенской области</t>
  </si>
  <si>
    <t>Сувенирная продукция для проведения мероприятий</t>
  </si>
  <si>
    <t xml:space="preserve">Полиграфическая продукция на мероприятие </t>
  </si>
  <si>
    <t>Основной персонал</t>
  </si>
  <si>
    <t>Административный персонал</t>
  </si>
  <si>
    <t>Всего</t>
  </si>
  <si>
    <t>223В</t>
  </si>
  <si>
    <t>Методист по информационно-аналитической работе-2ед.</t>
  </si>
  <si>
    <t>Методист -4 ед.</t>
  </si>
  <si>
    <t>Специалист по закупкам</t>
  </si>
  <si>
    <t>Строж-вахтер</t>
  </si>
  <si>
    <t>Слесарь-сантехник</t>
  </si>
  <si>
    <t>Рабочий по обслуживанию зданий</t>
  </si>
  <si>
    <t xml:space="preserve">Уборщик служебных помещений </t>
  </si>
  <si>
    <t>Ассистент балетмейстера-2ед.</t>
  </si>
  <si>
    <t>Костюмер</t>
  </si>
  <si>
    <t>Зав. отделом организационо-методическим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</si>
  <si>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>1970</t>
    </r>
    <r>
      <rPr>
        <sz val="12"/>
        <color indexed="8"/>
        <rFont val="Times New Roman"/>
        <family val="1"/>
        <charset val="204"/>
      </rPr>
      <t xml:space="preserve"> Рабочие часы в году</t>
    </r>
  </si>
  <si>
    <t>223Э</t>
  </si>
  <si>
    <t>002И</t>
  </si>
  <si>
    <t>Изготовление баннеров с логотипом мероприятия</t>
  </si>
  <si>
    <t>Изготовление пакетов с логотипом мероприятия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</si>
  <si>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indexed="10"/>
        <rFont val="Times New Roman"/>
        <family val="1"/>
        <charset val="204"/>
      </rPr>
      <t>2019</t>
    </r>
    <r>
      <rPr>
        <sz val="12"/>
        <color indexed="8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</si>
  <si>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Огнезащитная обработка чердачных конструкций</t>
  </si>
  <si>
    <t>экстренный выезд сотрудников вневедомственной охраны полиции войск национальной гвардии РФ и контроль за каналом передачи тревожного извещения из здания</t>
  </si>
  <si>
    <t xml:space="preserve">Монтаж/демонтаж сигнализации </t>
  </si>
  <si>
    <t>Организация и проведение   мероприятий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</si>
  <si>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</si>
  <si>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</si>
  <si>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</si>
  <si>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Организация и проведение мероприятий</t>
  </si>
  <si>
    <t>Организация деятельности клубных формирований и формирований самодеятельного народного творчества</t>
  </si>
  <si>
    <t>«        » _________________ 201__ года</t>
  </si>
  <si>
    <t>Методист -2ед</t>
  </si>
  <si>
    <t>Зав. ТИЦ</t>
  </si>
  <si>
    <t>Специалист по внутреннему туризму</t>
  </si>
</sst>
</file>

<file path=xl/styles.xml><?xml version="1.0" encoding="utf-8"?>
<styleSheet xmlns="http://schemas.openxmlformats.org/spreadsheetml/2006/main">
  <numFmts count="6">
    <numFmt numFmtId="164" formatCode="_-* #,##0.00\ _₽_-;\-* #,##0.00\ _₽_-;_-* &quot;-&quot;??\ _₽_-;_-@_-"/>
    <numFmt numFmtId="165" formatCode="#,##0.000000000"/>
    <numFmt numFmtId="166" formatCode="#,##0.000"/>
    <numFmt numFmtId="167" formatCode="0.00000"/>
    <numFmt numFmtId="168" formatCode="#,##0.0000"/>
    <numFmt numFmtId="169" formatCode="#,##0.0000000"/>
  </numFmts>
  <fonts count="2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29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7" fillId="0" borderId="2" xfId="0" applyFont="1" applyFill="1" applyBorder="1"/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0" xfId="0" applyNumberFormat="1" applyFont="1" applyFill="1" applyBorder="1" applyAlignment="1">
      <alignment horizontal="center" vertical="center"/>
    </xf>
    <xf numFmtId="166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6" fontId="7" fillId="0" borderId="22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166" fontId="7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27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/>
    </xf>
    <xf numFmtId="4" fontId="2" fillId="0" borderId="32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8" fontId="1" fillId="0" borderId="0" xfId="0" applyNumberFormat="1" applyFont="1" applyFill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9" fontId="1" fillId="0" borderId="3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35" xfId="0" applyNumberFormat="1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69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38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67" fontId="1" fillId="0" borderId="24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3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2" borderId="2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" fillId="0" borderId="2" xfId="0" applyFont="1" applyFill="1" applyBorder="1"/>
    <xf numFmtId="0" fontId="9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" fontId="1" fillId="0" borderId="21" xfId="0" applyNumberFormat="1" applyFont="1" applyFill="1" applyBorder="1" applyAlignment="1">
      <alignment horizontal="center" vertical="center" wrapText="1"/>
    </xf>
    <xf numFmtId="166" fontId="1" fillId="0" borderId="2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2" fontId="1" fillId="0" borderId="35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wrapText="1"/>
    </xf>
    <xf numFmtId="4" fontId="1" fillId="2" borderId="0" xfId="0" applyNumberFormat="1" applyFont="1" applyFill="1" applyBorder="1" applyAlignment="1">
      <alignment horizontal="center" vertical="center" wrapText="1"/>
    </xf>
    <xf numFmtId="3" fontId="9" fillId="2" borderId="38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4" fillId="0" borderId="0" xfId="1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3" fontId="18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left" vertical="center" wrapText="1"/>
    </xf>
    <xf numFmtId="3" fontId="9" fillId="2" borderId="57" xfId="0" applyNumberFormat="1" applyFont="1" applyFill="1" applyBorder="1" applyAlignment="1">
      <alignment horizontal="center" vertical="center" wrapText="1"/>
    </xf>
    <xf numFmtId="3" fontId="1" fillId="2" borderId="57" xfId="0" applyNumberFormat="1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1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right" vertical="center" wrapText="1"/>
    </xf>
    <xf numFmtId="0" fontId="17" fillId="0" borderId="45" xfId="0" applyFont="1" applyBorder="1" applyAlignment="1">
      <alignment horizontal="right" vertical="center" wrapText="1"/>
    </xf>
    <xf numFmtId="0" fontId="17" fillId="0" borderId="13" xfId="0" applyFont="1" applyBorder="1" applyAlignment="1">
      <alignment horizontal="right" vertical="center" wrapText="1"/>
    </xf>
    <xf numFmtId="165" fontId="1" fillId="0" borderId="54" xfId="0" applyNumberFormat="1" applyFont="1" applyBorder="1" applyAlignment="1">
      <alignment horizontal="center" vertical="center" wrapText="1"/>
    </xf>
    <xf numFmtId="165" fontId="1" fillId="0" borderId="55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165" fontId="1" fillId="0" borderId="31" xfId="0" applyNumberFormat="1" applyFont="1" applyBorder="1" applyAlignment="1">
      <alignment horizontal="center" vertical="center" wrapText="1"/>
    </xf>
    <xf numFmtId="165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wrapText="1"/>
    </xf>
    <xf numFmtId="0" fontId="4" fillId="0" borderId="45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9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165" fontId="1" fillId="0" borderId="59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6" fontId="1" fillId="0" borderId="25" xfId="0" applyNumberFormat="1" applyFont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 wrapText="1"/>
    </xf>
    <xf numFmtId="4" fontId="2" fillId="0" borderId="49" xfId="0" applyNumberFormat="1" applyFont="1" applyBorder="1" applyAlignment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11.emf"/><Relationship Id="rId2" Type="http://schemas.openxmlformats.org/officeDocument/2006/relationships/image" Target="../media/image5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11.emf"/><Relationship Id="rId2" Type="http://schemas.openxmlformats.org/officeDocument/2006/relationships/image" Target="../media/image5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101</xdr:row>
      <xdr:rowOff>47625</xdr:rowOff>
    </xdr:from>
    <xdr:to>
      <xdr:col>7</xdr:col>
      <xdr:colOff>838200</xdr:colOff>
      <xdr:row>102</xdr:row>
      <xdr:rowOff>76200</xdr:rowOff>
    </xdr:to>
    <xdr:sp macro="" textlink="">
      <xdr:nvSpPr>
        <xdr:cNvPr id="3102" name="AutoShape 6"/>
        <xdr:cNvSpPr>
          <a:spLocks noChangeAspect="1" noChangeArrowheads="1"/>
        </xdr:cNvSpPr>
      </xdr:nvSpPr>
      <xdr:spPr bwMode="auto">
        <a:xfrm>
          <a:off x="9810750" y="26212800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84</xdr:row>
      <xdr:rowOff>180975</xdr:rowOff>
    </xdr:from>
    <xdr:to>
      <xdr:col>7</xdr:col>
      <xdr:colOff>838200</xdr:colOff>
      <xdr:row>86</xdr:row>
      <xdr:rowOff>9525</xdr:rowOff>
    </xdr:to>
    <xdr:sp macro="" textlink="">
      <xdr:nvSpPr>
        <xdr:cNvPr id="5150" name="AutoShape 6"/>
        <xdr:cNvSpPr>
          <a:spLocks noChangeAspect="1" noChangeArrowheads="1"/>
        </xdr:cNvSpPr>
      </xdr:nvSpPr>
      <xdr:spPr bwMode="auto">
        <a:xfrm>
          <a:off x="9639300" y="25593675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90;&#1100;&#1103;&#1085;&#1072;/2017/&#1075;&#1086;&#1089;&#1079;&#1072;&#1076;&#1072;&#1085;&#1080;&#1077;/&#1044;&#1053;&#1058;%202017%20(&#1091;&#1090;&#1086;&#1095;&#1085;&#1077;&#1085;&#1099;&#1081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 1"/>
      <sheetName val="Кор.коэф. 1"/>
      <sheetName val="Норматив затрат 2"/>
      <sheetName val="Кор.коэф. 2"/>
      <sheetName val="Норматив затрат 3"/>
      <sheetName val="Кор.коэф. 3"/>
      <sheetName val="Норматив затрат 4"/>
      <sheetName val="Кор.коэф. 4"/>
    </sheetNames>
    <sheetDataSet>
      <sheetData sheetId="0" refreshError="1">
        <row r="17">
          <cell r="B17">
            <v>20470.45</v>
          </cell>
        </row>
        <row r="131">
          <cell r="C1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3" Type="http://schemas.openxmlformats.org/officeDocument/2006/relationships/oleObject" Target="../embeddings/oleObject30.bin"/><Relationship Id="rId7" Type="http://schemas.openxmlformats.org/officeDocument/2006/relationships/oleObject" Target="../embeddings/oleObject34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3.bin"/><Relationship Id="rId5" Type="http://schemas.openxmlformats.org/officeDocument/2006/relationships/oleObject" Target="../embeddings/oleObject32.bin"/><Relationship Id="rId10" Type="http://schemas.openxmlformats.org/officeDocument/2006/relationships/oleObject" Target="../embeddings/oleObject37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2.bin"/><Relationship Id="rId13" Type="http://schemas.openxmlformats.org/officeDocument/2006/relationships/oleObject" Target="../embeddings/oleObject47.bin"/><Relationship Id="rId18" Type="http://schemas.openxmlformats.org/officeDocument/2006/relationships/oleObject" Target="../embeddings/oleObject52.bin"/><Relationship Id="rId26" Type="http://schemas.openxmlformats.org/officeDocument/2006/relationships/oleObject" Target="../embeddings/oleObject60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5.bin"/><Relationship Id="rId7" Type="http://schemas.openxmlformats.org/officeDocument/2006/relationships/oleObject" Target="../embeddings/oleObject41.bin"/><Relationship Id="rId12" Type="http://schemas.openxmlformats.org/officeDocument/2006/relationships/oleObject" Target="../embeddings/oleObject46.bin"/><Relationship Id="rId17" Type="http://schemas.openxmlformats.org/officeDocument/2006/relationships/oleObject" Target="../embeddings/oleObject51.bin"/><Relationship Id="rId25" Type="http://schemas.openxmlformats.org/officeDocument/2006/relationships/oleObject" Target="../embeddings/oleObject5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0.bin"/><Relationship Id="rId20" Type="http://schemas.openxmlformats.org/officeDocument/2006/relationships/oleObject" Target="../embeddings/oleObject54.bin"/><Relationship Id="rId29" Type="http://schemas.openxmlformats.org/officeDocument/2006/relationships/oleObject" Target="../embeddings/oleObject63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0.bin"/><Relationship Id="rId11" Type="http://schemas.openxmlformats.org/officeDocument/2006/relationships/oleObject" Target="../embeddings/oleObject45.bin"/><Relationship Id="rId24" Type="http://schemas.openxmlformats.org/officeDocument/2006/relationships/oleObject" Target="../embeddings/oleObject58.bin"/><Relationship Id="rId32" Type="http://schemas.openxmlformats.org/officeDocument/2006/relationships/oleObject" Target="../embeddings/oleObject66.bin"/><Relationship Id="rId5" Type="http://schemas.openxmlformats.org/officeDocument/2006/relationships/oleObject" Target="../embeddings/oleObject39.bin"/><Relationship Id="rId15" Type="http://schemas.openxmlformats.org/officeDocument/2006/relationships/oleObject" Target="../embeddings/oleObject49.bin"/><Relationship Id="rId23" Type="http://schemas.openxmlformats.org/officeDocument/2006/relationships/oleObject" Target="../embeddings/oleObject57.bin"/><Relationship Id="rId28" Type="http://schemas.openxmlformats.org/officeDocument/2006/relationships/oleObject" Target="../embeddings/oleObject62.bin"/><Relationship Id="rId10" Type="http://schemas.openxmlformats.org/officeDocument/2006/relationships/oleObject" Target="../embeddings/oleObject44.bin"/><Relationship Id="rId19" Type="http://schemas.openxmlformats.org/officeDocument/2006/relationships/oleObject" Target="../embeddings/oleObject53.bin"/><Relationship Id="rId31" Type="http://schemas.openxmlformats.org/officeDocument/2006/relationships/oleObject" Target="../embeddings/oleObject65.bin"/><Relationship Id="rId4" Type="http://schemas.openxmlformats.org/officeDocument/2006/relationships/oleObject" Target="../embeddings/oleObject38.bin"/><Relationship Id="rId9" Type="http://schemas.openxmlformats.org/officeDocument/2006/relationships/oleObject" Target="../embeddings/oleObject43.bin"/><Relationship Id="rId14" Type="http://schemas.openxmlformats.org/officeDocument/2006/relationships/oleObject" Target="../embeddings/oleObject48.bin"/><Relationship Id="rId22" Type="http://schemas.openxmlformats.org/officeDocument/2006/relationships/oleObject" Target="../embeddings/oleObject56.bin"/><Relationship Id="rId27" Type="http://schemas.openxmlformats.org/officeDocument/2006/relationships/oleObject" Target="../embeddings/oleObject61.bin"/><Relationship Id="rId30" Type="http://schemas.openxmlformats.org/officeDocument/2006/relationships/oleObject" Target="../embeddings/oleObject6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2.bin"/><Relationship Id="rId3" Type="http://schemas.openxmlformats.org/officeDocument/2006/relationships/oleObject" Target="../embeddings/oleObject67.bin"/><Relationship Id="rId7" Type="http://schemas.openxmlformats.org/officeDocument/2006/relationships/oleObject" Target="../embeddings/oleObject71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0.bin"/><Relationship Id="rId5" Type="http://schemas.openxmlformats.org/officeDocument/2006/relationships/oleObject" Target="../embeddings/oleObject69.bin"/><Relationship Id="rId10" Type="http://schemas.openxmlformats.org/officeDocument/2006/relationships/oleObject" Target="../embeddings/oleObject74.bin"/><Relationship Id="rId4" Type="http://schemas.openxmlformats.org/officeDocument/2006/relationships/oleObject" Target="../embeddings/oleObject68.bin"/><Relationship Id="rId9" Type="http://schemas.openxmlformats.org/officeDocument/2006/relationships/oleObject" Target="../embeddings/oleObject7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rgb="FF00B050"/>
  </sheetPr>
  <dimension ref="A1:V158"/>
  <sheetViews>
    <sheetView view="pageBreakPreview" zoomScale="80" zoomScaleSheetLayoutView="80" workbookViewId="0">
      <selection activeCell="H131" sqref="H131"/>
    </sheetView>
  </sheetViews>
  <sheetFormatPr defaultColWidth="9.140625" defaultRowHeight="15.75"/>
  <cols>
    <col min="1" max="1" width="5.5703125" style="1" customWidth="1"/>
    <col min="2" max="2" width="39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" style="1" customWidth="1"/>
    <col min="9" max="9" width="38.42578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13.140625" style="1" bestFit="1" customWidth="1"/>
    <col min="16" max="16" width="15.7109375" style="1" customWidth="1"/>
    <col min="17" max="17" width="14.5703125" style="1" customWidth="1"/>
    <col min="18" max="18" width="14.28515625" style="1" customWidth="1"/>
    <col min="19" max="19" width="13.85546875" style="1" customWidth="1"/>
    <col min="20" max="20" width="18.140625" style="1" customWidth="1"/>
    <col min="21" max="21" width="9.85546875" style="1" customWidth="1"/>
    <col min="22" max="24" width="13.140625" style="1" bestFit="1" customWidth="1"/>
    <col min="25" max="16384" width="9.140625" style="1"/>
  </cols>
  <sheetData>
    <row r="1" spans="1:12">
      <c r="I1" s="1" t="s">
        <v>123</v>
      </c>
    </row>
    <row r="2" spans="1:12" ht="56.25" customHeight="1">
      <c r="I2" s="1" t="s">
        <v>140</v>
      </c>
    </row>
    <row r="4" spans="1:12">
      <c r="I4" s="104"/>
      <c r="J4" s="1" t="s">
        <v>124</v>
      </c>
    </row>
    <row r="6" spans="1:12" ht="31.5" customHeight="1">
      <c r="I6" s="238" t="s">
        <v>172</v>
      </c>
      <c r="J6" s="238"/>
    </row>
    <row r="7" spans="1:12" hidden="1"/>
    <row r="8" spans="1:12" ht="15.75" customHeight="1">
      <c r="A8" s="240" t="s">
        <v>125</v>
      </c>
      <c r="B8" s="240"/>
      <c r="C8" s="240"/>
      <c r="D8" s="240"/>
      <c r="E8" s="240"/>
      <c r="F8" s="240"/>
      <c r="G8" s="240"/>
      <c r="H8" s="240"/>
      <c r="I8" s="240"/>
      <c r="J8" s="2"/>
      <c r="K8" s="2"/>
      <c r="L8" s="2"/>
    </row>
    <row r="9" spans="1:12">
      <c r="A9" s="241" t="s">
        <v>166</v>
      </c>
      <c r="B9" s="241"/>
      <c r="C9" s="241"/>
      <c r="D9" s="241"/>
      <c r="E9" s="241"/>
      <c r="F9" s="241"/>
      <c r="G9" s="241"/>
      <c r="H9" s="241"/>
      <c r="I9" s="241"/>
      <c r="J9" s="4"/>
      <c r="K9" s="4"/>
      <c r="L9" s="4"/>
    </row>
    <row r="10" spans="1:12">
      <c r="A10" s="242" t="s">
        <v>0</v>
      </c>
      <c r="B10" s="242"/>
      <c r="C10" s="242"/>
      <c r="D10" s="242"/>
      <c r="E10" s="242"/>
      <c r="F10" s="242"/>
      <c r="G10" s="242"/>
      <c r="H10" s="242"/>
      <c r="I10" s="242"/>
      <c r="J10" s="3"/>
      <c r="K10" s="3"/>
      <c r="L10" s="3"/>
    </row>
    <row r="12" spans="1:12">
      <c r="A12" s="204" t="s">
        <v>14</v>
      </c>
      <c r="B12" s="204"/>
      <c r="C12" s="204"/>
      <c r="D12" s="204"/>
      <c r="E12" s="204"/>
      <c r="F12" s="204"/>
      <c r="G12" s="204"/>
      <c r="H12" s="204"/>
      <c r="I12" s="204"/>
    </row>
    <row r="14" spans="1:12">
      <c r="A14" s="208" t="s">
        <v>15</v>
      </c>
      <c r="B14" s="208"/>
      <c r="C14" s="208"/>
      <c r="D14" s="208"/>
      <c r="E14" s="208"/>
      <c r="F14" s="208"/>
      <c r="G14" s="208"/>
      <c r="H14" s="208"/>
      <c r="I14" s="208"/>
    </row>
    <row r="15" spans="1:12">
      <c r="C15" s="238"/>
      <c r="D15" s="238"/>
      <c r="E15" s="238"/>
      <c r="F15" s="238"/>
      <c r="G15" s="238"/>
      <c r="H15" s="238"/>
      <c r="I15" s="238"/>
    </row>
    <row r="16" spans="1:12">
      <c r="B16" s="123">
        <v>37000</v>
      </c>
      <c r="C16" s="238" t="s">
        <v>122</v>
      </c>
      <c r="D16" s="238"/>
      <c r="E16" s="238"/>
      <c r="F16" s="238"/>
      <c r="G16" s="238"/>
      <c r="H16" s="238"/>
      <c r="I16" s="238"/>
    </row>
    <row r="17" spans="1:16" ht="32.25" customHeight="1">
      <c r="B17" s="124">
        <v>27056</v>
      </c>
      <c r="C17" s="238" t="s">
        <v>162</v>
      </c>
      <c r="D17" s="238"/>
      <c r="E17" s="238"/>
      <c r="F17" s="238"/>
      <c r="G17" s="238"/>
      <c r="H17" s="238"/>
      <c r="I17" s="238"/>
    </row>
    <row r="18" spans="1:16" ht="32.25" customHeight="1">
      <c r="B18" s="124">
        <v>27056</v>
      </c>
      <c r="C18" s="238" t="s">
        <v>96</v>
      </c>
      <c r="D18" s="238"/>
      <c r="E18" s="238"/>
      <c r="F18" s="238"/>
      <c r="G18" s="238"/>
      <c r="H18" s="238"/>
      <c r="I18" s="238"/>
    </row>
    <row r="19" spans="1:16">
      <c r="B19" s="142">
        <f>SUM(C28:C41)</f>
        <v>42355</v>
      </c>
      <c r="C19" s="238" t="s">
        <v>126</v>
      </c>
      <c r="D19" s="238"/>
      <c r="E19" s="238"/>
      <c r="F19" s="238"/>
      <c r="G19" s="238"/>
      <c r="H19" s="238"/>
      <c r="I19" s="238"/>
      <c r="P19" s="123"/>
    </row>
    <row r="20" spans="1:16" ht="31.5" customHeight="1">
      <c r="B20" s="97">
        <f>E43</f>
        <v>1.1447297297297299</v>
      </c>
      <c r="C20" s="238" t="s">
        <v>103</v>
      </c>
      <c r="D20" s="238"/>
      <c r="E20" s="238"/>
      <c r="F20" s="238"/>
      <c r="G20" s="238"/>
      <c r="H20" s="238"/>
      <c r="I20" s="238"/>
    </row>
    <row r="21" spans="1:16">
      <c r="B21" s="9"/>
      <c r="C21" s="5"/>
      <c r="D21" s="5"/>
      <c r="E21" s="5"/>
      <c r="F21" s="5"/>
      <c r="G21" s="5"/>
      <c r="H21" s="5"/>
      <c r="I21" s="5"/>
    </row>
    <row r="22" spans="1:16">
      <c r="A22" s="204" t="s">
        <v>29</v>
      </c>
      <c r="B22" s="204"/>
      <c r="C22" s="204"/>
      <c r="D22" s="204"/>
      <c r="E22" s="204"/>
      <c r="F22" s="204"/>
      <c r="G22" s="204"/>
      <c r="H22" s="204"/>
      <c r="I22" s="204"/>
    </row>
    <row r="23" spans="1:16">
      <c r="A23" s="239" t="s">
        <v>16</v>
      </c>
      <c r="B23" s="239"/>
      <c r="C23" s="239"/>
      <c r="D23" s="239"/>
      <c r="E23" s="239"/>
      <c r="F23" s="239"/>
      <c r="G23" s="239"/>
      <c r="H23" s="239"/>
      <c r="I23" s="239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13" t="s">
        <v>131</v>
      </c>
      <c r="C25" s="13" t="s">
        <v>2</v>
      </c>
      <c r="D25" s="13" t="s">
        <v>3</v>
      </c>
      <c r="E25" s="247" t="s">
        <v>4</v>
      </c>
      <c r="F25" s="247"/>
      <c r="G25" s="13" t="s">
        <v>5</v>
      </c>
      <c r="H25" s="13" t="s">
        <v>6</v>
      </c>
      <c r="I25" s="14" t="s">
        <v>7</v>
      </c>
    </row>
    <row r="26" spans="1:16" ht="16.5" thickBot="1">
      <c r="A26" s="15">
        <v>1</v>
      </c>
      <c r="B26" s="16">
        <v>2</v>
      </c>
      <c r="C26" s="16">
        <v>3</v>
      </c>
      <c r="D26" s="16">
        <v>4</v>
      </c>
      <c r="E26" s="255" t="s">
        <v>18</v>
      </c>
      <c r="F26" s="255"/>
      <c r="G26" s="16">
        <v>6</v>
      </c>
      <c r="H26" s="16" t="s">
        <v>8</v>
      </c>
      <c r="I26" s="17">
        <v>8</v>
      </c>
    </row>
    <row r="27" spans="1:16" ht="16.5" thickBot="1">
      <c r="A27" s="243" t="s">
        <v>20</v>
      </c>
      <c r="B27" s="244"/>
      <c r="C27" s="244"/>
      <c r="D27" s="245"/>
      <c r="E27" s="244"/>
      <c r="F27" s="244"/>
      <c r="G27" s="244"/>
      <c r="H27" s="244"/>
      <c r="I27" s="246"/>
      <c r="P27" s="140"/>
    </row>
    <row r="28" spans="1:16" ht="15.75" customHeight="1">
      <c r="A28" s="136">
        <v>1</v>
      </c>
      <c r="B28" s="155" t="s">
        <v>104</v>
      </c>
      <c r="C28" s="168">
        <v>1970</v>
      </c>
      <c r="D28" s="196">
        <v>37000</v>
      </c>
      <c r="E28" s="232">
        <f t="shared" ref="E28:E34" si="0">C28/D28</f>
        <v>5.3243243243243241E-2</v>
      </c>
      <c r="F28" s="233"/>
      <c r="G28" s="110">
        <f>B17*12*1.302/1970</f>
        <v>214.58017461928935</v>
      </c>
      <c r="H28" s="110">
        <f t="shared" ref="H28:H34" si="1">E28*G28</f>
        <v>11.424944432432433</v>
      </c>
      <c r="I28" s="234" t="s">
        <v>157</v>
      </c>
      <c r="O28" s="1">
        <f t="shared" ref="O28:O41" si="2">C28/1970</f>
        <v>1</v>
      </c>
      <c r="P28" s="28">
        <f>C28*G28</f>
        <v>422722.94400000002</v>
      </c>
    </row>
    <row r="29" spans="1:16">
      <c r="A29" s="125">
        <v>2</v>
      </c>
      <c r="B29" s="141" t="s">
        <v>105</v>
      </c>
      <c r="C29" s="169">
        <v>1970</v>
      </c>
      <c r="D29" s="127">
        <v>37000</v>
      </c>
      <c r="E29" s="236">
        <f t="shared" si="0"/>
        <v>5.3243243243243241E-2</v>
      </c>
      <c r="F29" s="237"/>
      <c r="G29" s="19">
        <f>B17*12*1.302/1970</f>
        <v>214.58017461928935</v>
      </c>
      <c r="H29" s="19">
        <f t="shared" si="1"/>
        <v>11.424944432432433</v>
      </c>
      <c r="I29" s="234"/>
      <c r="O29" s="1">
        <f t="shared" si="2"/>
        <v>1</v>
      </c>
      <c r="P29" s="28">
        <f t="shared" ref="P29:P41" si="3">C29*G29</f>
        <v>422722.94400000002</v>
      </c>
    </row>
    <row r="30" spans="1:16">
      <c r="A30" s="125">
        <v>3</v>
      </c>
      <c r="B30" s="141" t="s">
        <v>118</v>
      </c>
      <c r="C30" s="169">
        <v>4925</v>
      </c>
      <c r="D30" s="127">
        <v>37000</v>
      </c>
      <c r="E30" s="236">
        <f t="shared" si="0"/>
        <v>0.13310810810810811</v>
      </c>
      <c r="F30" s="237"/>
      <c r="G30" s="19">
        <f>B17*12*1.302/1970</f>
        <v>214.58017461928935</v>
      </c>
      <c r="H30" s="19">
        <f t="shared" si="1"/>
        <v>28.562361081081082</v>
      </c>
      <c r="I30" s="234"/>
      <c r="O30" s="1">
        <f>C30/1970</f>
        <v>2.5</v>
      </c>
      <c r="P30" s="28">
        <f>C30*G30</f>
        <v>1056807.3600000001</v>
      </c>
    </row>
    <row r="31" spans="1:16">
      <c r="A31" s="125">
        <v>4</v>
      </c>
      <c r="B31" s="141" t="s">
        <v>119</v>
      </c>
      <c r="C31" s="169">
        <v>4925</v>
      </c>
      <c r="D31" s="127">
        <v>37000</v>
      </c>
      <c r="E31" s="236">
        <f t="shared" si="0"/>
        <v>0.13310810810810811</v>
      </c>
      <c r="F31" s="237"/>
      <c r="G31" s="19">
        <f>B17*12*1.302/1970</f>
        <v>214.58017461928935</v>
      </c>
      <c r="H31" s="19">
        <f t="shared" si="1"/>
        <v>28.562361081081082</v>
      </c>
      <c r="I31" s="234"/>
      <c r="O31" s="1">
        <f t="shared" si="2"/>
        <v>2.5</v>
      </c>
      <c r="P31" s="28">
        <f t="shared" si="3"/>
        <v>1056807.3600000001</v>
      </c>
    </row>
    <row r="32" spans="1:16">
      <c r="A32" s="125">
        <v>5</v>
      </c>
      <c r="B32" s="141" t="s">
        <v>106</v>
      </c>
      <c r="C32" s="169">
        <v>1970</v>
      </c>
      <c r="D32" s="127">
        <v>37000</v>
      </c>
      <c r="E32" s="236">
        <f t="shared" si="0"/>
        <v>5.3243243243243241E-2</v>
      </c>
      <c r="F32" s="237"/>
      <c r="G32" s="19">
        <f>B17*12*1.302/1970</f>
        <v>214.58017461928935</v>
      </c>
      <c r="H32" s="19">
        <f t="shared" si="1"/>
        <v>11.424944432432433</v>
      </c>
      <c r="I32" s="234"/>
      <c r="O32" s="1">
        <f t="shared" si="2"/>
        <v>1</v>
      </c>
      <c r="P32" s="28">
        <f t="shared" si="3"/>
        <v>422722.94400000002</v>
      </c>
    </row>
    <row r="33" spans="1:18">
      <c r="A33" s="125">
        <v>6</v>
      </c>
      <c r="B33" s="141" t="s">
        <v>107</v>
      </c>
      <c r="C33" s="169">
        <v>1970</v>
      </c>
      <c r="D33" s="127">
        <v>37000</v>
      </c>
      <c r="E33" s="236">
        <f t="shared" si="0"/>
        <v>5.3243243243243241E-2</v>
      </c>
      <c r="F33" s="237"/>
      <c r="G33" s="19">
        <f>B17*12*1.302/1970</f>
        <v>214.58017461928935</v>
      </c>
      <c r="H33" s="19">
        <f t="shared" si="1"/>
        <v>11.424944432432433</v>
      </c>
      <c r="I33" s="234"/>
      <c r="O33" s="1">
        <f t="shared" si="2"/>
        <v>1</v>
      </c>
      <c r="P33" s="28">
        <f t="shared" si="3"/>
        <v>422722.94400000002</v>
      </c>
    </row>
    <row r="34" spans="1:18">
      <c r="A34" s="125">
        <v>7</v>
      </c>
      <c r="B34" s="141" t="s">
        <v>120</v>
      </c>
      <c r="C34" s="169">
        <v>4925</v>
      </c>
      <c r="D34" s="127">
        <v>37000</v>
      </c>
      <c r="E34" s="236">
        <f t="shared" si="0"/>
        <v>0.13310810810810811</v>
      </c>
      <c r="F34" s="237"/>
      <c r="G34" s="19">
        <f>B17*12*1.302/1970</f>
        <v>214.58017461928935</v>
      </c>
      <c r="H34" s="19">
        <f t="shared" si="1"/>
        <v>28.562361081081082</v>
      </c>
      <c r="I34" s="234"/>
      <c r="O34" s="1">
        <f t="shared" si="2"/>
        <v>2.5</v>
      </c>
      <c r="P34" s="28">
        <f t="shared" si="3"/>
        <v>1056807.3600000001</v>
      </c>
    </row>
    <row r="35" spans="1:18" ht="31.5">
      <c r="A35" s="125">
        <v>8</v>
      </c>
      <c r="B35" s="141" t="s">
        <v>108</v>
      </c>
      <c r="C35" s="169">
        <v>1970</v>
      </c>
      <c r="D35" s="127">
        <v>37000</v>
      </c>
      <c r="E35" s="236">
        <f>C35/D35</f>
        <v>5.3243243243243241E-2</v>
      </c>
      <c r="F35" s="237"/>
      <c r="G35" s="19">
        <f>B17*12*1.302/1970</f>
        <v>214.58017461928935</v>
      </c>
      <c r="H35" s="19">
        <f>E35*G35</f>
        <v>11.424944432432433</v>
      </c>
      <c r="I35" s="234"/>
      <c r="O35" s="1">
        <f t="shared" si="2"/>
        <v>1</v>
      </c>
      <c r="P35" s="28">
        <f t="shared" ref="P35:P40" si="4">C35*G35</f>
        <v>422722.94400000002</v>
      </c>
    </row>
    <row r="36" spans="1:18">
      <c r="A36" s="125">
        <v>9</v>
      </c>
      <c r="B36" s="141" t="s">
        <v>154</v>
      </c>
      <c r="C36" s="169">
        <v>3940</v>
      </c>
      <c r="D36" s="127">
        <v>37000</v>
      </c>
      <c r="E36" s="236">
        <f t="shared" ref="E36:E39" si="5">C36/D36</f>
        <v>0.10648648648648648</v>
      </c>
      <c r="F36" s="237"/>
      <c r="G36" s="19">
        <f>B17*12*1.302/1970</f>
        <v>214.58017461928935</v>
      </c>
      <c r="H36" s="19">
        <f t="shared" ref="H36:H39" si="6">E36*G36</f>
        <v>22.849888864864866</v>
      </c>
      <c r="I36" s="234"/>
      <c r="O36" s="1">
        <f t="shared" si="2"/>
        <v>2</v>
      </c>
      <c r="P36" s="28">
        <f t="shared" si="4"/>
        <v>845445.88800000004</v>
      </c>
    </row>
    <row r="37" spans="1:18">
      <c r="A37" s="125">
        <v>10</v>
      </c>
      <c r="B37" s="141" t="s">
        <v>174</v>
      </c>
      <c r="C37" s="169">
        <v>1970</v>
      </c>
      <c r="D37" s="127">
        <v>37000</v>
      </c>
      <c r="E37" s="236">
        <f t="shared" ref="E37" si="7">C37/D37</f>
        <v>5.3243243243243241E-2</v>
      </c>
      <c r="F37" s="237"/>
      <c r="G37" s="19">
        <f>B16*12*1.302/1970</f>
        <v>293.44568527918784</v>
      </c>
      <c r="H37" s="19">
        <f t="shared" ref="H37" si="8">E37*G37</f>
        <v>15.624000000000001</v>
      </c>
      <c r="I37" s="234"/>
      <c r="O37" s="1">
        <f>C37/1970</f>
        <v>1</v>
      </c>
      <c r="P37" s="28">
        <f t="shared" si="4"/>
        <v>578088</v>
      </c>
    </row>
    <row r="38" spans="1:18">
      <c r="A38" s="125">
        <v>11</v>
      </c>
      <c r="B38" s="141" t="s">
        <v>175</v>
      </c>
      <c r="C38" s="169">
        <v>3940</v>
      </c>
      <c r="D38" s="127">
        <v>37000</v>
      </c>
      <c r="E38" s="236">
        <f>C38/D38</f>
        <v>0.10648648648648648</v>
      </c>
      <c r="F38" s="237"/>
      <c r="G38" s="19">
        <f>B17*12*1.302/1970</f>
        <v>214.58017461928935</v>
      </c>
      <c r="H38" s="19">
        <f>E38*G38</f>
        <v>22.849888864864866</v>
      </c>
      <c r="I38" s="234"/>
      <c r="O38" s="1">
        <f>C38/1970</f>
        <v>2</v>
      </c>
      <c r="P38" s="28">
        <f t="shared" si="4"/>
        <v>845445.88800000004</v>
      </c>
    </row>
    <row r="39" spans="1:18">
      <c r="A39" s="125">
        <v>12</v>
      </c>
      <c r="B39" s="141" t="s">
        <v>155</v>
      </c>
      <c r="C39" s="169">
        <v>1970</v>
      </c>
      <c r="D39" s="127">
        <v>37000</v>
      </c>
      <c r="E39" s="236">
        <f t="shared" si="5"/>
        <v>5.3243243243243241E-2</v>
      </c>
      <c r="F39" s="237"/>
      <c r="G39" s="19">
        <f>B17*12*1.302/1970</f>
        <v>214.58017461928935</v>
      </c>
      <c r="H39" s="19">
        <f t="shared" si="6"/>
        <v>11.424944432432433</v>
      </c>
      <c r="I39" s="234"/>
      <c r="O39" s="1">
        <f t="shared" si="2"/>
        <v>1</v>
      </c>
      <c r="P39" s="28">
        <f t="shared" si="4"/>
        <v>422722.94400000002</v>
      </c>
    </row>
    <row r="40" spans="1:18">
      <c r="A40" s="197">
        <v>13</v>
      </c>
      <c r="B40" s="198" t="s">
        <v>173</v>
      </c>
      <c r="C40" s="199">
        <v>3940</v>
      </c>
      <c r="D40" s="200">
        <v>37000</v>
      </c>
      <c r="E40" s="236">
        <f>SUM(C40/D40)</f>
        <v>0.10648648648648648</v>
      </c>
      <c r="F40" s="237"/>
      <c r="G40" s="19">
        <f>B17*12*1.302/1970</f>
        <v>214.58017461928935</v>
      </c>
      <c r="H40" s="19">
        <f>E40*G40</f>
        <v>22.849888864864866</v>
      </c>
      <c r="I40" s="234"/>
      <c r="O40" s="1">
        <f t="shared" si="2"/>
        <v>2</v>
      </c>
      <c r="P40" s="28">
        <f t="shared" si="4"/>
        <v>845445.88800000004</v>
      </c>
    </row>
    <row r="41" spans="1:18" ht="16.5" thickBot="1">
      <c r="A41" s="197">
        <v>14</v>
      </c>
      <c r="B41" s="198" t="s">
        <v>117</v>
      </c>
      <c r="C41" s="199">
        <v>1970</v>
      </c>
      <c r="D41" s="200">
        <v>37000</v>
      </c>
      <c r="E41" s="252">
        <f>C41/D41</f>
        <v>5.3243243243243241E-2</v>
      </c>
      <c r="F41" s="253"/>
      <c r="G41" s="19">
        <f>B17*12*1.302/1970</f>
        <v>214.58017461928935</v>
      </c>
      <c r="H41" s="19">
        <f>E41*G41</f>
        <v>11.424944432432433</v>
      </c>
      <c r="I41" s="234"/>
      <c r="O41" s="1">
        <f t="shared" si="2"/>
        <v>1</v>
      </c>
      <c r="P41" s="28">
        <f t="shared" si="3"/>
        <v>422722.94400000002</v>
      </c>
    </row>
    <row r="42" spans="1:18" ht="31.5" customHeight="1" thickBot="1">
      <c r="A42" s="209" t="s">
        <v>22</v>
      </c>
      <c r="B42" s="210"/>
      <c r="C42" s="210"/>
      <c r="D42" s="210"/>
      <c r="E42" s="210"/>
      <c r="F42" s="210"/>
      <c r="G42" s="27"/>
      <c r="H42" s="21">
        <f>SUM(H28:H41)</f>
        <v>249.83536086486487</v>
      </c>
      <c r="I42" s="234"/>
      <c r="P42" s="153">
        <f>SUM(P28:P41)</f>
        <v>9243908.3520000018</v>
      </c>
      <c r="R42" s="28"/>
    </row>
    <row r="43" spans="1:18" ht="36" customHeight="1" thickBot="1">
      <c r="A43" s="249" t="s">
        <v>19</v>
      </c>
      <c r="B43" s="250"/>
      <c r="C43" s="250"/>
      <c r="D43" s="251"/>
      <c r="E43" s="254">
        <f>SUM(E28:F41)</f>
        <v>1.1447297297297299</v>
      </c>
      <c r="F43" s="248"/>
      <c r="G43" s="248"/>
      <c r="H43" s="248"/>
      <c r="I43" s="235"/>
    </row>
    <row r="44" spans="1:18">
      <c r="A44" s="10"/>
      <c r="B44" s="10"/>
      <c r="C44" s="10"/>
      <c r="D44" s="10"/>
      <c r="E44" s="11"/>
      <c r="F44" s="11"/>
      <c r="G44" s="10"/>
      <c r="H44" s="10"/>
      <c r="I44" s="10"/>
    </row>
    <row r="45" spans="1:18" ht="32.25" customHeight="1">
      <c r="A45" s="239" t="s">
        <v>17</v>
      </c>
      <c r="B45" s="239"/>
      <c r="C45" s="239"/>
      <c r="D45" s="239"/>
      <c r="E45" s="239"/>
      <c r="F45" s="239"/>
      <c r="G45" s="239"/>
      <c r="H45" s="239"/>
      <c r="I45" s="239"/>
    </row>
    <row r="46" spans="1:18" ht="16.5" thickBot="1"/>
    <row r="47" spans="1:18" ht="79.5" thickBot="1">
      <c r="A47" s="12" t="s">
        <v>1</v>
      </c>
      <c r="B47" s="13" t="s">
        <v>26</v>
      </c>
      <c r="C47" s="13" t="s">
        <v>9</v>
      </c>
      <c r="D47" s="13" t="s">
        <v>3</v>
      </c>
      <c r="E47" s="13" t="s">
        <v>10</v>
      </c>
      <c r="F47" s="13" t="s">
        <v>11</v>
      </c>
      <c r="G47" s="13" t="s">
        <v>12</v>
      </c>
      <c r="H47" s="13" t="s">
        <v>6</v>
      </c>
      <c r="I47" s="14" t="s">
        <v>7</v>
      </c>
    </row>
    <row r="48" spans="1:18" ht="16.5" thickBot="1">
      <c r="A48" s="22">
        <v>1</v>
      </c>
      <c r="B48" s="23">
        <v>2</v>
      </c>
      <c r="C48" s="23">
        <v>3</v>
      </c>
      <c r="D48" s="23">
        <v>4</v>
      </c>
      <c r="E48" s="23" t="s">
        <v>18</v>
      </c>
      <c r="F48" s="23">
        <v>6</v>
      </c>
      <c r="G48" s="23">
        <v>7</v>
      </c>
      <c r="H48" s="23" t="s">
        <v>13</v>
      </c>
      <c r="I48" s="24">
        <v>9</v>
      </c>
    </row>
    <row r="49" spans="1:16" ht="15.6" customHeight="1">
      <c r="A49" s="220" t="s">
        <v>21</v>
      </c>
      <c r="B49" s="221"/>
      <c r="C49" s="221"/>
      <c r="D49" s="221"/>
      <c r="E49" s="221"/>
      <c r="F49" s="221"/>
      <c r="G49" s="221"/>
      <c r="H49" s="221"/>
      <c r="I49" s="222"/>
    </row>
    <row r="50" spans="1:16" ht="56.25" customHeight="1" thickBot="1">
      <c r="A50" s="125">
        <v>1</v>
      </c>
      <c r="B50" s="141" t="s">
        <v>127</v>
      </c>
      <c r="C50" s="127"/>
      <c r="D50" s="25">
        <f>B16</f>
        <v>37000</v>
      </c>
      <c r="E50" s="26">
        <f>C50/D50</f>
        <v>0</v>
      </c>
      <c r="F50" s="127"/>
      <c r="G50" s="128"/>
      <c r="H50" s="19"/>
      <c r="I50" s="213" t="s">
        <v>23</v>
      </c>
    </row>
    <row r="51" spans="1:16" ht="32.25" customHeight="1" thickBot="1">
      <c r="A51" s="209" t="s">
        <v>27</v>
      </c>
      <c r="B51" s="210"/>
      <c r="C51" s="210"/>
      <c r="D51" s="210"/>
      <c r="E51" s="210"/>
      <c r="F51" s="211"/>
      <c r="G51" s="20"/>
      <c r="H51" s="21">
        <f>SUM(H50:H50)</f>
        <v>0</v>
      </c>
      <c r="I51" s="215"/>
    </row>
    <row r="53" spans="1:16" ht="15.6" customHeight="1">
      <c r="A53" s="208" t="s">
        <v>24</v>
      </c>
      <c r="B53" s="208"/>
      <c r="C53" s="208"/>
      <c r="D53" s="208"/>
      <c r="E53" s="208"/>
      <c r="F53" s="208"/>
      <c r="G53" s="208"/>
      <c r="H53" s="208"/>
      <c r="I53" s="208"/>
    </row>
    <row r="54" spans="1:16" ht="16.5" thickBot="1"/>
    <row r="55" spans="1:16" ht="79.5" thickBot="1">
      <c r="A55" s="12" t="s">
        <v>1</v>
      </c>
      <c r="B55" s="13" t="s">
        <v>26</v>
      </c>
      <c r="C55" s="13" t="s">
        <v>9</v>
      </c>
      <c r="D55" s="13" t="s">
        <v>3</v>
      </c>
      <c r="E55" s="13" t="s">
        <v>10</v>
      </c>
      <c r="F55" s="13" t="s">
        <v>11</v>
      </c>
      <c r="G55" s="13" t="s">
        <v>12</v>
      </c>
      <c r="H55" s="13" t="s">
        <v>6</v>
      </c>
      <c r="I55" s="14" t="s">
        <v>7</v>
      </c>
    </row>
    <row r="56" spans="1:16" ht="16.5" thickBot="1">
      <c r="A56" s="22">
        <v>1</v>
      </c>
      <c r="B56" s="23">
        <v>2</v>
      </c>
      <c r="C56" s="23">
        <v>3</v>
      </c>
      <c r="D56" s="23">
        <v>4</v>
      </c>
      <c r="E56" s="23" t="s">
        <v>18</v>
      </c>
      <c r="F56" s="23">
        <v>6</v>
      </c>
      <c r="G56" s="23">
        <v>7</v>
      </c>
      <c r="H56" s="23" t="s">
        <v>13</v>
      </c>
      <c r="I56" s="24">
        <v>9</v>
      </c>
    </row>
    <row r="57" spans="1:16" ht="15.6" customHeight="1">
      <c r="A57" s="220" t="s">
        <v>25</v>
      </c>
      <c r="B57" s="221"/>
      <c r="C57" s="221"/>
      <c r="D57" s="221"/>
      <c r="E57" s="221"/>
      <c r="F57" s="221"/>
      <c r="G57" s="221"/>
      <c r="H57" s="221"/>
      <c r="I57" s="222"/>
    </row>
    <row r="58" spans="1:16" ht="32.450000000000003" customHeight="1">
      <c r="A58" s="125">
        <v>1</v>
      </c>
      <c r="B58" s="141" t="s">
        <v>142</v>
      </c>
      <c r="C58" s="127">
        <v>37</v>
      </c>
      <c r="D58" s="18">
        <v>37000</v>
      </c>
      <c r="E58" s="7">
        <f>C58/D58</f>
        <v>1E-3</v>
      </c>
      <c r="F58" s="127">
        <v>1</v>
      </c>
      <c r="G58" s="128">
        <v>100</v>
      </c>
      <c r="H58" s="158">
        <f>E58*G58/F58</f>
        <v>0.1</v>
      </c>
      <c r="I58" s="213" t="s">
        <v>23</v>
      </c>
      <c r="P58" s="140">
        <f>C58*G58</f>
        <v>3700</v>
      </c>
    </row>
    <row r="59" spans="1:16" ht="32.450000000000003" customHeight="1">
      <c r="A59" s="125">
        <v>2</v>
      </c>
      <c r="B59" s="141" t="s">
        <v>160</v>
      </c>
      <c r="C59" s="127">
        <v>2</v>
      </c>
      <c r="D59" s="18">
        <v>37000</v>
      </c>
      <c r="E59" s="174">
        <f>C59/D59</f>
        <v>5.4054054054054054E-5</v>
      </c>
      <c r="F59" s="127">
        <v>1</v>
      </c>
      <c r="G59" s="128">
        <v>3000</v>
      </c>
      <c r="H59" s="158">
        <f>E59*G59/F59</f>
        <v>0.16216216216216217</v>
      </c>
      <c r="I59" s="214"/>
      <c r="P59" s="140">
        <f>H59*D59</f>
        <v>6000</v>
      </c>
    </row>
    <row r="60" spans="1:16" ht="32.450000000000003" customHeight="1">
      <c r="A60" s="125">
        <v>3</v>
      </c>
      <c r="B60" s="141" t="s">
        <v>161</v>
      </c>
      <c r="C60" s="127">
        <v>10</v>
      </c>
      <c r="D60" s="18">
        <v>37000</v>
      </c>
      <c r="E60" s="7">
        <f>C60/D60</f>
        <v>2.7027027027027027E-4</v>
      </c>
      <c r="F60" s="127">
        <v>1</v>
      </c>
      <c r="G60" s="128">
        <v>30</v>
      </c>
      <c r="H60" s="158">
        <f>E60*G60/F60</f>
        <v>8.1081081081081086E-3</v>
      </c>
      <c r="I60" s="214"/>
      <c r="P60" s="140">
        <f>H60*D60</f>
        <v>300</v>
      </c>
    </row>
    <row r="61" spans="1:16" ht="32.25" thickBot="1">
      <c r="A61" s="125">
        <v>4</v>
      </c>
      <c r="B61" s="141" t="s">
        <v>141</v>
      </c>
      <c r="C61" s="127">
        <v>100</v>
      </c>
      <c r="D61" s="25">
        <f>SUM(B16)</f>
        <v>37000</v>
      </c>
      <c r="E61" s="26">
        <f>C61/D61</f>
        <v>2.7027027027027029E-3</v>
      </c>
      <c r="F61" s="127">
        <v>1</v>
      </c>
      <c r="G61" s="128">
        <v>1900</v>
      </c>
      <c r="H61" s="19">
        <f>E61*G61/F61</f>
        <v>5.1351351351351351</v>
      </c>
      <c r="I61" s="214"/>
      <c r="P61" s="140">
        <f>C61*G61</f>
        <v>190000</v>
      </c>
    </row>
    <row r="62" spans="1:16" ht="31.5" customHeight="1" thickBot="1">
      <c r="A62" s="209" t="s">
        <v>28</v>
      </c>
      <c r="B62" s="210"/>
      <c r="C62" s="210"/>
      <c r="D62" s="210"/>
      <c r="E62" s="210"/>
      <c r="F62" s="211"/>
      <c r="G62" s="20"/>
      <c r="H62" s="21">
        <f>SUM(H58:H61)</f>
        <v>5.4054054054054053</v>
      </c>
      <c r="I62" s="215"/>
      <c r="P62" s="140">
        <f>SUM(P58:P61)</f>
        <v>200000</v>
      </c>
    </row>
    <row r="63" spans="1:16" ht="31.5" customHeight="1">
      <c r="A63" s="216" t="s">
        <v>168</v>
      </c>
      <c r="B63" s="216"/>
      <c r="C63" s="216"/>
      <c r="D63" s="216"/>
      <c r="E63" s="216"/>
      <c r="F63" s="216"/>
      <c r="G63" s="216"/>
      <c r="H63" s="216"/>
      <c r="I63" s="216"/>
      <c r="P63" s="140"/>
    </row>
    <row r="64" spans="1:16" ht="16.5" thickBot="1">
      <c r="A64" s="178"/>
      <c r="B64" s="178"/>
      <c r="C64" s="178"/>
      <c r="D64" s="178"/>
      <c r="E64" s="178"/>
      <c r="F64" s="178"/>
      <c r="G64" s="178"/>
      <c r="H64" s="178"/>
      <c r="I64" s="178"/>
      <c r="P64" s="140"/>
    </row>
    <row r="65" spans="1:16" ht="31.5" customHeight="1" thickBot="1">
      <c r="A65" s="179" t="s">
        <v>1</v>
      </c>
      <c r="B65" s="180" t="s">
        <v>26</v>
      </c>
      <c r="C65" s="180" t="s">
        <v>9</v>
      </c>
      <c r="D65" s="180" t="s">
        <v>3</v>
      </c>
      <c r="E65" s="180" t="s">
        <v>10</v>
      </c>
      <c r="F65" s="180" t="s">
        <v>11</v>
      </c>
      <c r="G65" s="180" t="s">
        <v>12</v>
      </c>
      <c r="H65" s="180" t="s">
        <v>6</v>
      </c>
      <c r="I65" s="181" t="s">
        <v>7</v>
      </c>
      <c r="P65" s="140"/>
    </row>
    <row r="66" spans="1:16" ht="31.5" customHeight="1" thickBot="1">
      <c r="A66" s="182">
        <v>1</v>
      </c>
      <c r="B66" s="183">
        <v>2</v>
      </c>
      <c r="C66" s="183">
        <v>3</v>
      </c>
      <c r="D66" s="183">
        <v>4</v>
      </c>
      <c r="E66" s="183" t="s">
        <v>18</v>
      </c>
      <c r="F66" s="183">
        <v>6</v>
      </c>
      <c r="G66" s="183">
        <v>7</v>
      </c>
      <c r="H66" s="183" t="s">
        <v>13</v>
      </c>
      <c r="I66" s="184">
        <v>9</v>
      </c>
      <c r="P66" s="140"/>
    </row>
    <row r="67" spans="1:16" ht="31.5" customHeight="1">
      <c r="A67" s="217" t="s">
        <v>169</v>
      </c>
      <c r="B67" s="218"/>
      <c r="C67" s="218"/>
      <c r="D67" s="218"/>
      <c r="E67" s="218"/>
      <c r="F67" s="218"/>
      <c r="G67" s="218"/>
      <c r="H67" s="218"/>
      <c r="I67" s="219"/>
      <c r="P67" s="140"/>
    </row>
    <row r="68" spans="1:16" ht="31.5" customHeight="1" thickBot="1">
      <c r="A68" s="185" t="s">
        <v>127</v>
      </c>
      <c r="B68" s="186" t="s">
        <v>127</v>
      </c>
      <c r="C68" s="187">
        <v>0</v>
      </c>
      <c r="D68" s="188">
        <v>37000</v>
      </c>
      <c r="E68" s="189">
        <f>C68/D68</f>
        <v>0</v>
      </c>
      <c r="F68" s="187">
        <v>0</v>
      </c>
      <c r="G68" s="190">
        <v>0</v>
      </c>
      <c r="H68" s="191">
        <v>0</v>
      </c>
      <c r="I68" s="227" t="s">
        <v>23</v>
      </c>
      <c r="P68" s="140"/>
    </row>
    <row r="69" spans="1:16" ht="31.5" customHeight="1" thickBot="1">
      <c r="A69" s="229" t="s">
        <v>28</v>
      </c>
      <c r="B69" s="230"/>
      <c r="C69" s="230"/>
      <c r="D69" s="230"/>
      <c r="E69" s="230"/>
      <c r="F69" s="231"/>
      <c r="G69" s="192"/>
      <c r="H69" s="193">
        <f>SUM(H68:H68)</f>
        <v>0</v>
      </c>
      <c r="I69" s="228"/>
      <c r="P69" s="140"/>
    </row>
    <row r="71" spans="1:16" ht="15.6" customHeight="1">
      <c r="A71" s="208" t="s">
        <v>167</v>
      </c>
      <c r="B71" s="208"/>
      <c r="C71" s="208"/>
      <c r="D71" s="208"/>
      <c r="E71" s="208"/>
      <c r="F71" s="208"/>
      <c r="G71" s="208"/>
      <c r="H71" s="208"/>
      <c r="I71" s="208"/>
    </row>
    <row r="73" spans="1:16">
      <c r="B73"/>
      <c r="C73" s="29"/>
      <c r="D73" s="28"/>
      <c r="E73" s="28"/>
      <c r="F73" s="28"/>
      <c r="H73" s="28"/>
      <c r="I73" s="5"/>
    </row>
    <row r="74" spans="1:16" ht="16.5" thickBot="1">
      <c r="B74"/>
      <c r="C74" s="29"/>
      <c r="D74" s="28"/>
      <c r="E74" s="28"/>
      <c r="F74" s="28"/>
      <c r="H74" s="28"/>
      <c r="I74" s="5"/>
    </row>
    <row r="75" spans="1:16" ht="35.25" customHeight="1">
      <c r="A75" s="64"/>
      <c r="B75" s="65"/>
      <c r="D75" s="223" t="s">
        <v>89</v>
      </c>
      <c r="E75" s="224"/>
      <c r="F75" s="225"/>
      <c r="G75" s="68" t="s">
        <v>90</v>
      </c>
      <c r="H75" s="28"/>
      <c r="I75" s="5"/>
    </row>
    <row r="76" spans="1:16" ht="35.25" customHeight="1">
      <c r="A76" s="64"/>
      <c r="B76" s="65"/>
      <c r="D76" s="63"/>
      <c r="E76" s="59"/>
      <c r="F76" s="60"/>
      <c r="G76" s="67"/>
      <c r="H76" s="28"/>
      <c r="I76" s="5"/>
    </row>
    <row r="77" spans="1:16" ht="16.5" thickBot="1">
      <c r="A77" s="61"/>
      <c r="B77" s="62"/>
      <c r="D77" s="84">
        <f>SUM(H42)</f>
        <v>249.83536086486487</v>
      </c>
      <c r="E77" s="85">
        <f>SUM(H51)</f>
        <v>0</v>
      </c>
      <c r="F77" s="86">
        <f>SUM(H62)</f>
        <v>5.4054054054054053</v>
      </c>
      <c r="G77" s="86">
        <f>SUM(D77:F77)</f>
        <v>255.24076627027029</v>
      </c>
      <c r="H77" s="28"/>
      <c r="I77" s="5"/>
    </row>
    <row r="78" spans="1:16">
      <c r="B78"/>
      <c r="C78" s="29"/>
      <c r="D78" s="28"/>
      <c r="E78" s="28"/>
      <c r="F78" s="28"/>
      <c r="H78" s="28"/>
      <c r="I78" s="5"/>
    </row>
    <row r="79" spans="1:16" ht="31.5" customHeight="1">
      <c r="A79" s="204" t="s">
        <v>30</v>
      </c>
      <c r="B79" s="204"/>
      <c r="C79" s="204"/>
      <c r="D79" s="204"/>
      <c r="E79" s="204"/>
      <c r="F79" s="204"/>
      <c r="G79" s="204"/>
      <c r="H79" s="204"/>
      <c r="I79" s="204"/>
    </row>
    <row r="81" spans="1:22">
      <c r="A81" s="226" t="s">
        <v>31</v>
      </c>
      <c r="B81" s="226"/>
      <c r="C81" s="226"/>
      <c r="D81" s="226"/>
      <c r="E81" s="226"/>
      <c r="F81" s="226"/>
      <c r="G81" s="226"/>
      <c r="H81" s="226"/>
      <c r="I81" s="226"/>
    </row>
    <row r="82" spans="1:22" ht="16.5" thickBot="1"/>
    <row r="83" spans="1:22" ht="16.5" hidden="1" thickBot="1"/>
    <row r="84" spans="1:22" ht="87" customHeight="1">
      <c r="A84" s="30" t="s">
        <v>1</v>
      </c>
      <c r="B84" s="31" t="s">
        <v>32</v>
      </c>
      <c r="C84" s="31" t="s">
        <v>33</v>
      </c>
      <c r="D84" s="31" t="s">
        <v>34</v>
      </c>
      <c r="E84" s="31" t="s">
        <v>35</v>
      </c>
      <c r="F84" s="31" t="s">
        <v>36</v>
      </c>
      <c r="G84" s="31" t="s">
        <v>37</v>
      </c>
      <c r="H84" s="31" t="s">
        <v>38</v>
      </c>
      <c r="I84" s="32" t="s">
        <v>39</v>
      </c>
    </row>
    <row r="85" spans="1:22" ht="16.5" thickBot="1">
      <c r="A85" s="33">
        <v>1</v>
      </c>
      <c r="B85" s="34">
        <v>1</v>
      </c>
      <c r="C85" s="34">
        <v>2</v>
      </c>
      <c r="D85" s="34">
        <v>3</v>
      </c>
      <c r="E85" s="34">
        <v>4</v>
      </c>
      <c r="F85" s="34">
        <v>5</v>
      </c>
      <c r="G85" s="34" t="s">
        <v>40</v>
      </c>
      <c r="H85" s="34">
        <v>7</v>
      </c>
      <c r="I85" s="35" t="s">
        <v>41</v>
      </c>
    </row>
    <row r="86" spans="1:22" ht="15.6" customHeight="1">
      <c r="A86" s="220" t="s">
        <v>42</v>
      </c>
      <c r="B86" s="221"/>
      <c r="C86" s="221"/>
      <c r="D86" s="221"/>
      <c r="E86" s="221"/>
      <c r="F86" s="221"/>
      <c r="G86" s="221"/>
      <c r="H86" s="221"/>
      <c r="I86" s="222"/>
    </row>
    <row r="87" spans="1:22">
      <c r="A87" s="6">
        <v>1</v>
      </c>
      <c r="B87" s="150" t="s">
        <v>138</v>
      </c>
      <c r="C87" s="7" t="s">
        <v>45</v>
      </c>
      <c r="D87" s="127">
        <v>120000</v>
      </c>
      <c r="E87" s="18">
        <f>SUM(B19)</f>
        <v>42355</v>
      </c>
      <c r="F87" s="19">
        <f>SUM(B20)</f>
        <v>1.1447297297297299</v>
      </c>
      <c r="G87" s="7">
        <f>D87*F87/E87</f>
        <v>3.2432432432432434</v>
      </c>
      <c r="H87" s="128">
        <v>6.51</v>
      </c>
      <c r="I87" s="87">
        <f>G87*H87</f>
        <v>21.113513513513514</v>
      </c>
      <c r="O87" s="28">
        <f>D87*H87</f>
        <v>781200</v>
      </c>
      <c r="Q87" s="28"/>
      <c r="S87" s="28"/>
    </row>
    <row r="88" spans="1:22">
      <c r="A88" s="6">
        <v>2</v>
      </c>
      <c r="B88" s="36" t="s">
        <v>43</v>
      </c>
      <c r="C88" s="7" t="s">
        <v>46</v>
      </c>
      <c r="D88" s="127">
        <v>765.99869231836112</v>
      </c>
      <c r="E88" s="18">
        <f>SUM(B19)</f>
        <v>42355</v>
      </c>
      <c r="F88" s="19">
        <f>SUM(B20)</f>
        <v>1.1447297297297299</v>
      </c>
      <c r="G88" s="7">
        <f>D88*F88/E88</f>
        <v>2.0702667359955709E-2</v>
      </c>
      <c r="H88" s="128">
        <v>25.235499999999998</v>
      </c>
      <c r="I88" s="87">
        <f>G88*H88</f>
        <v>0.52244216216216222</v>
      </c>
      <c r="O88" s="28">
        <f t="shared" ref="O88:O89" si="9">D88*H88</f>
        <v>19330.36</v>
      </c>
      <c r="P88" s="152">
        <f>O88+O89</f>
        <v>32000</v>
      </c>
      <c r="Q88" s="28"/>
      <c r="R88" s="28"/>
      <c r="S88" s="28"/>
      <c r="T88" s="152"/>
      <c r="V88" s="28"/>
    </row>
    <row r="89" spans="1:22" ht="16.5" thickBot="1">
      <c r="A89" s="6">
        <v>3</v>
      </c>
      <c r="B89" s="36" t="s">
        <v>44</v>
      </c>
      <c r="C89" s="7" t="s">
        <v>46</v>
      </c>
      <c r="D89" s="127">
        <v>766</v>
      </c>
      <c r="E89" s="18">
        <f>SUM(B19)</f>
        <v>42355</v>
      </c>
      <c r="F89" s="19">
        <f>SUM(B20)</f>
        <v>1.1447297297297299</v>
      </c>
      <c r="G89" s="7">
        <f>D89*F89/E89</f>
        <v>2.0702702702702705E-2</v>
      </c>
      <c r="H89" s="128">
        <v>16.54</v>
      </c>
      <c r="I89" s="87">
        <f>G89*H89</f>
        <v>0.3424227027027027</v>
      </c>
      <c r="L89" s="1">
        <v>1</v>
      </c>
      <c r="M89" s="1">
        <v>0.7</v>
      </c>
      <c r="N89" s="1">
        <v>119600</v>
      </c>
      <c r="O89" s="28">
        <f t="shared" si="9"/>
        <v>12669.64</v>
      </c>
      <c r="Q89" s="28"/>
      <c r="S89" s="28"/>
      <c r="V89" s="28"/>
    </row>
    <row r="90" spans="1:22" ht="31.5" customHeight="1" thickBot="1">
      <c r="A90" s="209" t="s">
        <v>53</v>
      </c>
      <c r="B90" s="210"/>
      <c r="C90" s="210"/>
      <c r="D90" s="210"/>
      <c r="E90" s="210"/>
      <c r="F90" s="210"/>
      <c r="G90" s="211"/>
      <c r="H90" s="21"/>
      <c r="I90" s="88">
        <f>SUM(I87:I89)</f>
        <v>21.978378378378377</v>
      </c>
    </row>
    <row r="92" spans="1:22" ht="15.6" customHeight="1">
      <c r="A92" s="208" t="s">
        <v>47</v>
      </c>
      <c r="B92" s="208"/>
      <c r="C92" s="208"/>
      <c r="D92" s="208"/>
      <c r="E92" s="208"/>
      <c r="F92" s="208"/>
      <c r="G92" s="208"/>
      <c r="H92" s="208"/>
      <c r="I92" s="208"/>
    </row>
    <row r="93" spans="1:22" ht="16.5" thickBot="1"/>
    <row r="94" spans="1:22" ht="94.5">
      <c r="A94" s="30" t="s">
        <v>1</v>
      </c>
      <c r="B94" s="31" t="s">
        <v>32</v>
      </c>
      <c r="C94" s="31" t="s">
        <v>33</v>
      </c>
      <c r="D94" s="31" t="s">
        <v>34</v>
      </c>
      <c r="E94" s="31" t="s">
        <v>35</v>
      </c>
      <c r="F94" s="31" t="s">
        <v>36</v>
      </c>
      <c r="G94" s="31" t="s">
        <v>37</v>
      </c>
      <c r="H94" s="31" t="s">
        <v>38</v>
      </c>
      <c r="I94" s="32" t="s">
        <v>39</v>
      </c>
    </row>
    <row r="95" spans="1:22" ht="16.5" thickBot="1">
      <c r="A95" s="33">
        <v>1</v>
      </c>
      <c r="B95" s="34">
        <v>1</v>
      </c>
      <c r="C95" s="34">
        <v>2</v>
      </c>
      <c r="D95" s="34">
        <v>3</v>
      </c>
      <c r="E95" s="34">
        <v>4</v>
      </c>
      <c r="F95" s="34">
        <v>5</v>
      </c>
      <c r="G95" s="34" t="s">
        <v>40</v>
      </c>
      <c r="H95" s="34">
        <v>7</v>
      </c>
      <c r="I95" s="35" t="s">
        <v>41</v>
      </c>
    </row>
    <row r="96" spans="1:22" ht="15.6" customHeight="1">
      <c r="A96" s="201" t="s">
        <v>48</v>
      </c>
      <c r="B96" s="202"/>
      <c r="C96" s="202"/>
      <c r="D96" s="202"/>
      <c r="E96" s="202"/>
      <c r="F96" s="202"/>
      <c r="G96" s="202"/>
      <c r="H96" s="202"/>
      <c r="I96" s="203"/>
    </row>
    <row r="97" spans="1:16" ht="15.6" customHeight="1">
      <c r="A97" s="171"/>
      <c r="B97" s="172" t="s">
        <v>165</v>
      </c>
      <c r="C97" s="126" t="s">
        <v>139</v>
      </c>
      <c r="D97" s="127">
        <v>1</v>
      </c>
      <c r="E97" s="18">
        <f>SUM(B19)</f>
        <v>42355</v>
      </c>
      <c r="F97" s="19">
        <f>SUM(B20)</f>
        <v>1.1447297297297299</v>
      </c>
      <c r="G97" s="7">
        <f>D97*F97/E97</f>
        <v>2.702702702702703E-5</v>
      </c>
      <c r="H97" s="128">
        <v>360000</v>
      </c>
      <c r="I97" s="87">
        <f>G97*H97</f>
        <v>9.7297297297297316</v>
      </c>
      <c r="P97" s="173">
        <f>D97*H97</f>
        <v>360000</v>
      </c>
    </row>
    <row r="98" spans="1:16" ht="32.25" thickBot="1">
      <c r="A98" s="6">
        <v>1</v>
      </c>
      <c r="B98" s="170" t="s">
        <v>163</v>
      </c>
      <c r="C98" s="126" t="s">
        <v>139</v>
      </c>
      <c r="D98" s="127">
        <v>1</v>
      </c>
      <c r="E98" s="18">
        <f>SUM(B19)</f>
        <v>42355</v>
      </c>
      <c r="F98" s="19">
        <f>SUM(B20)</f>
        <v>1.1447297297297299</v>
      </c>
      <c r="G98" s="7">
        <f>D98*F98/E98</f>
        <v>2.702702702702703E-5</v>
      </c>
      <c r="H98" s="128">
        <v>86700</v>
      </c>
      <c r="I98" s="87">
        <f>G98*H98</f>
        <v>2.3432432432432435</v>
      </c>
      <c r="P98" s="152">
        <f>D98*H98</f>
        <v>86700</v>
      </c>
    </row>
    <row r="99" spans="1:16" ht="32.25" customHeight="1" thickBot="1">
      <c r="A99" s="209" t="s">
        <v>54</v>
      </c>
      <c r="B99" s="210"/>
      <c r="C99" s="210"/>
      <c r="D99" s="210"/>
      <c r="E99" s="210"/>
      <c r="F99" s="210"/>
      <c r="G99" s="211"/>
      <c r="H99" s="21"/>
      <c r="I99" s="88">
        <f>SUM(I98:I98)</f>
        <v>2.3432432432432435</v>
      </c>
    </row>
    <row r="101" spans="1:16" ht="15.6" customHeight="1">
      <c r="A101" s="208" t="s">
        <v>49</v>
      </c>
      <c r="B101" s="208"/>
      <c r="C101" s="208"/>
      <c r="D101" s="208"/>
      <c r="E101" s="208"/>
      <c r="F101" s="208"/>
      <c r="G101" s="208"/>
      <c r="H101" s="208"/>
      <c r="I101" s="208"/>
    </row>
    <row r="102" spans="1:16" ht="16.5" thickBot="1"/>
    <row r="103" spans="1:16" ht="94.5">
      <c r="A103" s="30" t="s">
        <v>1</v>
      </c>
      <c r="B103" s="31" t="s">
        <v>32</v>
      </c>
      <c r="C103" s="31" t="s">
        <v>33</v>
      </c>
      <c r="D103" s="31" t="s">
        <v>34</v>
      </c>
      <c r="E103" s="31" t="s">
        <v>35</v>
      </c>
      <c r="F103" s="31" t="s">
        <v>36</v>
      </c>
      <c r="G103" s="31" t="s">
        <v>37</v>
      </c>
      <c r="H103" s="31" t="s">
        <v>38</v>
      </c>
      <c r="I103" s="32" t="s">
        <v>39</v>
      </c>
    </row>
    <row r="104" spans="1:16" ht="16.5" thickBot="1">
      <c r="A104" s="33">
        <v>1</v>
      </c>
      <c r="B104" s="34">
        <v>1</v>
      </c>
      <c r="C104" s="34">
        <v>2</v>
      </c>
      <c r="D104" s="34">
        <v>3</v>
      </c>
      <c r="E104" s="34">
        <v>4</v>
      </c>
      <c r="F104" s="34">
        <v>5</v>
      </c>
      <c r="G104" s="34" t="s">
        <v>40</v>
      </c>
      <c r="H104" s="34">
        <v>7</v>
      </c>
      <c r="I104" s="35" t="s">
        <v>41</v>
      </c>
    </row>
    <row r="105" spans="1:16" ht="15.6" customHeight="1">
      <c r="A105" s="201" t="s">
        <v>50</v>
      </c>
      <c r="B105" s="202"/>
      <c r="C105" s="202"/>
      <c r="D105" s="202"/>
      <c r="E105" s="202"/>
      <c r="F105" s="202"/>
      <c r="G105" s="202"/>
      <c r="H105" s="202"/>
      <c r="I105" s="203"/>
    </row>
    <row r="106" spans="1:16" ht="79.5" thickBot="1">
      <c r="A106" s="6">
        <v>1</v>
      </c>
      <c r="B106" s="170" t="s">
        <v>164</v>
      </c>
      <c r="C106" s="126" t="s">
        <v>139</v>
      </c>
      <c r="D106" s="126">
        <v>12</v>
      </c>
      <c r="E106" s="18">
        <f>SUM(B19)</f>
        <v>42355</v>
      </c>
      <c r="F106" s="19">
        <f>SUM(B20)</f>
        <v>1.1447297297297299</v>
      </c>
      <c r="G106" s="7">
        <f>D106*F106/E106</f>
        <v>3.2432432432432436E-4</v>
      </c>
      <c r="H106" s="128">
        <v>6750</v>
      </c>
      <c r="I106" s="87">
        <f>G106*H106</f>
        <v>2.1891891891891895</v>
      </c>
      <c r="P106" s="152">
        <f>D106*H106</f>
        <v>81000</v>
      </c>
    </row>
    <row r="107" spans="1:16" ht="31.5" customHeight="1" thickBot="1">
      <c r="A107" s="209" t="s">
        <v>55</v>
      </c>
      <c r="B107" s="210"/>
      <c r="C107" s="210"/>
      <c r="D107" s="210"/>
      <c r="E107" s="210"/>
      <c r="F107" s="210"/>
      <c r="G107" s="211"/>
      <c r="H107" s="21"/>
      <c r="I107" s="88">
        <f>SUM(I106:I106)</f>
        <v>2.1891891891891895</v>
      </c>
    </row>
    <row r="109" spans="1:16" ht="15.6" customHeight="1">
      <c r="A109" s="208" t="s">
        <v>51</v>
      </c>
      <c r="B109" s="208"/>
      <c r="C109" s="208"/>
      <c r="D109" s="208"/>
      <c r="E109" s="208"/>
      <c r="F109" s="208"/>
      <c r="G109" s="208"/>
      <c r="H109" s="208"/>
      <c r="I109" s="208"/>
    </row>
    <row r="110" spans="1:16" ht="16.5" thickBot="1"/>
    <row r="111" spans="1:16" ht="94.5">
      <c r="A111" s="30" t="s">
        <v>1</v>
      </c>
      <c r="B111" s="31" t="s">
        <v>32</v>
      </c>
      <c r="C111" s="31" t="s">
        <v>33</v>
      </c>
      <c r="D111" s="31" t="s">
        <v>34</v>
      </c>
      <c r="E111" s="31" t="s">
        <v>35</v>
      </c>
      <c r="F111" s="31" t="s">
        <v>36</v>
      </c>
      <c r="G111" s="31" t="s">
        <v>37</v>
      </c>
      <c r="H111" s="31" t="s">
        <v>116</v>
      </c>
      <c r="I111" s="37" t="s">
        <v>39</v>
      </c>
      <c r="J111" s="39" t="s">
        <v>59</v>
      </c>
    </row>
    <row r="112" spans="1:16" ht="16.5" thickBot="1">
      <c r="A112" s="33">
        <v>1</v>
      </c>
      <c r="B112" s="34">
        <v>1</v>
      </c>
      <c r="C112" s="34">
        <v>2</v>
      </c>
      <c r="D112" s="34">
        <v>3</v>
      </c>
      <c r="E112" s="34">
        <v>4</v>
      </c>
      <c r="F112" s="34">
        <v>5</v>
      </c>
      <c r="G112" s="34" t="s">
        <v>40</v>
      </c>
      <c r="H112" s="34">
        <v>7</v>
      </c>
      <c r="I112" s="38" t="s">
        <v>60</v>
      </c>
      <c r="J112" s="41">
        <v>9</v>
      </c>
    </row>
    <row r="113" spans="1:10" ht="15.6" customHeight="1">
      <c r="A113" s="201" t="s">
        <v>52</v>
      </c>
      <c r="B113" s="202"/>
      <c r="C113" s="202"/>
      <c r="D113" s="202"/>
      <c r="E113" s="202"/>
      <c r="F113" s="202"/>
      <c r="G113" s="202"/>
      <c r="H113" s="202"/>
      <c r="I113" s="212"/>
      <c r="J113" s="40"/>
    </row>
    <row r="114" spans="1:10" ht="16.5" thickBot="1">
      <c r="A114" s="6" t="s">
        <v>127</v>
      </c>
      <c r="B114" s="105" t="s">
        <v>127</v>
      </c>
      <c r="C114" s="126" t="s">
        <v>127</v>
      </c>
      <c r="D114" s="127">
        <v>0</v>
      </c>
      <c r="E114" s="18">
        <f>SUM(B19)</f>
        <v>42355</v>
      </c>
      <c r="F114" s="19">
        <f>SUM(B20)</f>
        <v>1.1447297297297299</v>
      </c>
      <c r="G114" s="7">
        <f>D114*F114/E114</f>
        <v>0</v>
      </c>
      <c r="H114" s="128">
        <v>0</v>
      </c>
      <c r="I114" s="89">
        <f>G114*H114*J114</f>
        <v>0</v>
      </c>
      <c r="J114" s="129">
        <v>0</v>
      </c>
    </row>
    <row r="115" spans="1:10" ht="31.5" customHeight="1" thickBot="1">
      <c r="A115" s="209" t="s">
        <v>56</v>
      </c>
      <c r="B115" s="210"/>
      <c r="C115" s="210"/>
      <c r="D115" s="210"/>
      <c r="E115" s="210"/>
      <c r="F115" s="210"/>
      <c r="G115" s="211"/>
      <c r="H115" s="21"/>
      <c r="I115" s="21">
        <f>SUM(I114:I114)</f>
        <v>0</v>
      </c>
      <c r="J115" s="98"/>
    </row>
    <row r="117" spans="1:10" ht="15.6" customHeight="1">
      <c r="A117" s="208" t="s">
        <v>57</v>
      </c>
      <c r="B117" s="208"/>
      <c r="C117" s="208"/>
      <c r="D117" s="208"/>
      <c r="E117" s="208"/>
      <c r="F117" s="208"/>
      <c r="G117" s="208"/>
      <c r="H117" s="208"/>
      <c r="I117" s="208"/>
    </row>
    <row r="118" spans="1:10" ht="16.5" thickBot="1"/>
    <row r="119" spans="1:10" ht="94.5">
      <c r="A119" s="30" t="s">
        <v>1</v>
      </c>
      <c r="B119" s="31" t="s">
        <v>32</v>
      </c>
      <c r="C119" s="31" t="s">
        <v>33</v>
      </c>
      <c r="D119" s="31" t="s">
        <v>34</v>
      </c>
      <c r="E119" s="31" t="s">
        <v>35</v>
      </c>
      <c r="F119" s="31" t="s">
        <v>36</v>
      </c>
      <c r="G119" s="31" t="s">
        <v>37</v>
      </c>
      <c r="H119" s="31" t="s">
        <v>38</v>
      </c>
      <c r="I119" s="37" t="s">
        <v>39</v>
      </c>
      <c r="J119" s="39" t="s">
        <v>59</v>
      </c>
    </row>
    <row r="120" spans="1:10" ht="16.5" thickBot="1">
      <c r="A120" s="33">
        <v>1</v>
      </c>
      <c r="B120" s="34">
        <v>1</v>
      </c>
      <c r="C120" s="34">
        <v>2</v>
      </c>
      <c r="D120" s="34">
        <v>3</v>
      </c>
      <c r="E120" s="34">
        <v>4</v>
      </c>
      <c r="F120" s="34">
        <v>5</v>
      </c>
      <c r="G120" s="34" t="s">
        <v>40</v>
      </c>
      <c r="H120" s="34">
        <v>7</v>
      </c>
      <c r="I120" s="38" t="s">
        <v>60</v>
      </c>
      <c r="J120" s="41">
        <v>9</v>
      </c>
    </row>
    <row r="121" spans="1:10" ht="15.75" customHeight="1">
      <c r="A121" s="201" t="s">
        <v>58</v>
      </c>
      <c r="B121" s="202"/>
      <c r="C121" s="202"/>
      <c r="D121" s="202"/>
      <c r="E121" s="202"/>
      <c r="F121" s="202"/>
      <c r="G121" s="202"/>
      <c r="H121" s="202"/>
      <c r="I121" s="202"/>
      <c r="J121" s="203"/>
    </row>
    <row r="122" spans="1:10" ht="16.5" thickBot="1">
      <c r="A122" s="6" t="s">
        <v>127</v>
      </c>
      <c r="B122" s="105" t="s">
        <v>127</v>
      </c>
      <c r="C122" s="126" t="s">
        <v>127</v>
      </c>
      <c r="D122" s="127">
        <v>0</v>
      </c>
      <c r="E122" s="18">
        <f>SUM(B19)</f>
        <v>42355</v>
      </c>
      <c r="F122" s="19">
        <f>SUM(B20)</f>
        <v>1.1447297297297299</v>
      </c>
      <c r="G122" s="7">
        <f>D122*F122/E122</f>
        <v>0</v>
      </c>
      <c r="H122" s="128">
        <v>0</v>
      </c>
      <c r="I122" s="89">
        <f>G122*H122*J122</f>
        <v>0</v>
      </c>
      <c r="J122" s="129">
        <v>0</v>
      </c>
    </row>
    <row r="123" spans="1:10" ht="31.5" customHeight="1" thickBot="1">
      <c r="A123" s="209" t="s">
        <v>61</v>
      </c>
      <c r="B123" s="210"/>
      <c r="C123" s="210"/>
      <c r="D123" s="210"/>
      <c r="E123" s="210"/>
      <c r="F123" s="210"/>
      <c r="G123" s="211"/>
      <c r="H123" s="21"/>
      <c r="I123" s="56">
        <f>SUM(I122:I122)</f>
        <v>0</v>
      </c>
      <c r="J123" s="98"/>
    </row>
    <row r="125" spans="1:10" ht="15.6" customHeight="1">
      <c r="A125" s="208" t="s">
        <v>62</v>
      </c>
      <c r="B125" s="208"/>
      <c r="C125" s="208"/>
      <c r="D125" s="208"/>
      <c r="E125" s="208"/>
      <c r="F125" s="208"/>
      <c r="G125" s="208"/>
      <c r="H125" s="208"/>
      <c r="I125" s="208"/>
    </row>
    <row r="126" spans="1:10" ht="16.5" thickBot="1"/>
    <row r="127" spans="1:10" ht="94.5">
      <c r="A127" s="30" t="s">
        <v>1</v>
      </c>
      <c r="B127" s="31" t="s">
        <v>131</v>
      </c>
      <c r="C127" s="31" t="s">
        <v>33</v>
      </c>
      <c r="D127" s="31" t="s">
        <v>64</v>
      </c>
      <c r="E127" s="31" t="s">
        <v>35</v>
      </c>
      <c r="F127" s="31" t="s">
        <v>36</v>
      </c>
      <c r="G127" s="31" t="s">
        <v>37</v>
      </c>
      <c r="H127" s="31" t="s">
        <v>38</v>
      </c>
      <c r="I127" s="32" t="s">
        <v>39</v>
      </c>
    </row>
    <row r="128" spans="1:10" ht="16.5" thickBot="1">
      <c r="A128" s="33">
        <v>1</v>
      </c>
      <c r="B128" s="34">
        <v>1</v>
      </c>
      <c r="C128" s="34">
        <v>2</v>
      </c>
      <c r="D128" s="34">
        <v>3</v>
      </c>
      <c r="E128" s="34">
        <v>4</v>
      </c>
      <c r="F128" s="34">
        <v>5</v>
      </c>
      <c r="G128" s="34" t="s">
        <v>40</v>
      </c>
      <c r="H128" s="34">
        <v>7</v>
      </c>
      <c r="I128" s="35" t="s">
        <v>41</v>
      </c>
    </row>
    <row r="129" spans="1:17" ht="15.6" customHeight="1">
      <c r="A129" s="201" t="s">
        <v>63</v>
      </c>
      <c r="B129" s="202"/>
      <c r="C129" s="202"/>
      <c r="D129" s="202"/>
      <c r="E129" s="202"/>
      <c r="F129" s="202"/>
      <c r="G129" s="202"/>
      <c r="H129" s="202"/>
      <c r="I129" s="203"/>
    </row>
    <row r="130" spans="1:17">
      <c r="A130" s="106">
        <v>1</v>
      </c>
      <c r="B130" s="111" t="s">
        <v>109</v>
      </c>
      <c r="C130" s="130" t="s">
        <v>128</v>
      </c>
      <c r="D130" s="130">
        <v>1</v>
      </c>
      <c r="E130" s="100">
        <f>SUM(B19)</f>
        <v>42355</v>
      </c>
      <c r="F130" s="19">
        <f>SUM(B20)</f>
        <v>1.1447297297297299</v>
      </c>
      <c r="G130" s="7">
        <f t="shared" ref="G130:G141" si="10">D130*F130/E130</f>
        <v>2.702702702702703E-5</v>
      </c>
      <c r="H130" s="128">
        <v>240000</v>
      </c>
      <c r="I130" s="87">
        <f t="shared" ref="I130:I141" si="11">G130*H130</f>
        <v>6.4864864864864868</v>
      </c>
      <c r="P130" s="28">
        <f>D130*H130</f>
        <v>240000</v>
      </c>
    </row>
    <row r="131" spans="1:17">
      <c r="A131" s="106">
        <v>2</v>
      </c>
      <c r="B131" s="111" t="s">
        <v>110</v>
      </c>
      <c r="C131" s="130" t="s">
        <v>128</v>
      </c>
      <c r="D131" s="130">
        <v>2</v>
      </c>
      <c r="E131" s="100">
        <f>SUM(B19)</f>
        <v>42355</v>
      </c>
      <c r="F131" s="19">
        <f>SUM(B20)</f>
        <v>1.1447297297297299</v>
      </c>
      <c r="G131" s="7">
        <f t="shared" si="10"/>
        <v>5.405405405405406E-5</v>
      </c>
      <c r="H131" s="128">
        <v>400000</v>
      </c>
      <c r="I131" s="87">
        <f t="shared" si="11"/>
        <v>21.621621621621625</v>
      </c>
      <c r="P131" s="28">
        <f>D131*H131</f>
        <v>800000</v>
      </c>
    </row>
    <row r="132" spans="1:17">
      <c r="A132" s="106">
        <v>3</v>
      </c>
      <c r="B132" s="111" t="s">
        <v>111</v>
      </c>
      <c r="C132" s="130" t="s">
        <v>128</v>
      </c>
      <c r="D132" s="130">
        <v>1</v>
      </c>
      <c r="E132" s="100">
        <f>SUM(B19)</f>
        <v>42355</v>
      </c>
      <c r="F132" s="19">
        <f>SUM(B20)</f>
        <v>1.1447297297297299</v>
      </c>
      <c r="G132" s="7">
        <f t="shared" si="10"/>
        <v>2.702702702702703E-5</v>
      </c>
      <c r="H132" s="128">
        <v>390907.04</v>
      </c>
      <c r="I132" s="87">
        <f t="shared" si="11"/>
        <v>10.565055135135136</v>
      </c>
      <c r="P132" s="28">
        <f>D132*H132</f>
        <v>390907.04</v>
      </c>
    </row>
    <row r="133" spans="1:17">
      <c r="A133" s="106">
        <v>4</v>
      </c>
      <c r="B133" s="111" t="s">
        <v>112</v>
      </c>
      <c r="C133" s="130" t="s">
        <v>128</v>
      </c>
      <c r="D133" s="130">
        <v>1</v>
      </c>
      <c r="E133" s="100">
        <f>SUM(B19)</f>
        <v>42355</v>
      </c>
      <c r="F133" s="19">
        <f>SUM(B20)</f>
        <v>1.1447297297297299</v>
      </c>
      <c r="G133" s="7">
        <f t="shared" si="10"/>
        <v>2.702702702702703E-5</v>
      </c>
      <c r="H133" s="128">
        <v>359352</v>
      </c>
      <c r="I133" s="87">
        <f t="shared" si="11"/>
        <v>9.712216216216218</v>
      </c>
      <c r="P133" s="28">
        <f>D133*H133</f>
        <v>359352</v>
      </c>
    </row>
    <row r="134" spans="1:17">
      <c r="A134" s="106">
        <v>5</v>
      </c>
      <c r="B134" s="111" t="s">
        <v>113</v>
      </c>
      <c r="C134" s="130" t="s">
        <v>128</v>
      </c>
      <c r="D134" s="130">
        <v>1</v>
      </c>
      <c r="E134" s="100">
        <f>SUM(B19)</f>
        <v>42355</v>
      </c>
      <c r="F134" s="19">
        <f>SUM(B20)</f>
        <v>1.1447297297297299</v>
      </c>
      <c r="G134" s="7">
        <f t="shared" si="10"/>
        <v>2.702702702702703E-5</v>
      </c>
      <c r="H134" s="128">
        <v>359352</v>
      </c>
      <c r="I134" s="87">
        <f t="shared" si="11"/>
        <v>9.712216216216218</v>
      </c>
      <c r="P134" s="28">
        <f>D134*H134</f>
        <v>359352</v>
      </c>
    </row>
    <row r="135" spans="1:17">
      <c r="A135" s="106">
        <v>6</v>
      </c>
      <c r="B135" s="112" t="s">
        <v>114</v>
      </c>
      <c r="C135" s="130" t="s">
        <v>128</v>
      </c>
      <c r="D135" s="130">
        <v>1</v>
      </c>
      <c r="E135" s="100">
        <f>SUM(B19)</f>
        <v>42355</v>
      </c>
      <c r="F135" s="19">
        <f>SUM(B20)</f>
        <v>1.1447297297297299</v>
      </c>
      <c r="G135" s="7">
        <f t="shared" si="10"/>
        <v>2.702702702702703E-5</v>
      </c>
      <c r="H135" s="128">
        <v>598164</v>
      </c>
      <c r="I135" s="103">
        <f t="shared" si="11"/>
        <v>16.166594594594596</v>
      </c>
      <c r="O135" s="61"/>
      <c r="P135" s="167">
        <v>598164</v>
      </c>
      <c r="Q135" s="61"/>
    </row>
    <row r="136" spans="1:17">
      <c r="A136" s="106">
        <v>7</v>
      </c>
      <c r="B136" s="161" t="s">
        <v>150</v>
      </c>
      <c r="C136" s="130" t="s">
        <v>128</v>
      </c>
      <c r="D136" s="130">
        <v>4</v>
      </c>
      <c r="E136" s="100">
        <f>SUM(B19)</f>
        <v>42355</v>
      </c>
      <c r="F136" s="19">
        <v>1.32</v>
      </c>
      <c r="G136" s="7">
        <f t="shared" ref="G136:G139" si="12">D136*F136/E136</f>
        <v>1.2466060677605951E-4</v>
      </c>
      <c r="H136" s="128">
        <v>598164</v>
      </c>
      <c r="I136" s="103">
        <f>G136*H136</f>
        <v>74.567487191594864</v>
      </c>
      <c r="O136" s="61"/>
      <c r="P136" s="167">
        <v>598164</v>
      </c>
      <c r="Q136" s="61"/>
    </row>
    <row r="137" spans="1:17">
      <c r="A137" s="106">
        <v>8</v>
      </c>
      <c r="B137" s="166" t="s">
        <v>151</v>
      </c>
      <c r="C137" s="130" t="s">
        <v>128</v>
      </c>
      <c r="D137" s="127">
        <v>1</v>
      </c>
      <c r="E137" s="100">
        <f>SUM(B19)</f>
        <v>42355</v>
      </c>
      <c r="F137" s="19">
        <v>1.32</v>
      </c>
      <c r="G137" s="7">
        <f>D137*F137/E137</f>
        <v>3.1165151694014877E-5</v>
      </c>
      <c r="H137" s="128">
        <v>112800</v>
      </c>
      <c r="I137" s="165">
        <f>G137*H137</f>
        <v>3.5154291110848783</v>
      </c>
      <c r="O137" s="61"/>
      <c r="P137" s="167">
        <v>112800</v>
      </c>
      <c r="Q137" s="61"/>
    </row>
    <row r="138" spans="1:17">
      <c r="A138" s="106">
        <v>9</v>
      </c>
      <c r="B138" s="166" t="s">
        <v>152</v>
      </c>
      <c r="C138" s="130" t="s">
        <v>128</v>
      </c>
      <c r="D138" s="127">
        <v>1</v>
      </c>
      <c r="E138" s="100">
        <f>SUM(B19)</f>
        <v>42355</v>
      </c>
      <c r="F138" s="19">
        <v>1.32</v>
      </c>
      <c r="G138" s="7">
        <f>D138*F138/E138</f>
        <v>3.1165151694014877E-5</v>
      </c>
      <c r="H138" s="128">
        <v>112800</v>
      </c>
      <c r="I138" s="165">
        <f>G137*H137</f>
        <v>3.5154291110848783</v>
      </c>
      <c r="O138" s="61"/>
      <c r="P138" s="167">
        <v>112800</v>
      </c>
      <c r="Q138" s="61"/>
    </row>
    <row r="139" spans="1:17">
      <c r="A139" s="106">
        <v>10</v>
      </c>
      <c r="B139" s="161" t="s">
        <v>153</v>
      </c>
      <c r="C139" s="130" t="s">
        <v>128</v>
      </c>
      <c r="D139" s="130">
        <v>2</v>
      </c>
      <c r="E139" s="100">
        <f>SUM(B19)</f>
        <v>42355</v>
      </c>
      <c r="F139" s="19">
        <v>1.32</v>
      </c>
      <c r="G139" s="7">
        <f t="shared" si="12"/>
        <v>6.2330303388029754E-5</v>
      </c>
      <c r="H139" s="128">
        <v>598164</v>
      </c>
      <c r="I139" s="103">
        <f t="shared" ref="I139" si="13">G139*H139</f>
        <v>37.283743595797432</v>
      </c>
      <c r="O139" s="61"/>
      <c r="P139" s="167">
        <v>598164</v>
      </c>
      <c r="Q139" s="61"/>
    </row>
    <row r="140" spans="1:17">
      <c r="A140" s="106">
        <v>11</v>
      </c>
      <c r="B140" s="161" t="s">
        <v>149</v>
      </c>
      <c r="C140" s="130" t="s">
        <v>128</v>
      </c>
      <c r="D140" s="130">
        <v>1</v>
      </c>
      <c r="E140" s="100">
        <f>SUM(B19)</f>
        <v>42355</v>
      </c>
      <c r="F140" s="19">
        <v>0.94</v>
      </c>
      <c r="G140" s="7">
        <f>D140*F140/E140</f>
        <v>2.219336560028332E-5</v>
      </c>
      <c r="H140" s="128">
        <v>360000</v>
      </c>
      <c r="I140" s="103">
        <f>G140*H140</f>
        <v>7.9896116161019952</v>
      </c>
      <c r="P140" s="28">
        <v>360000</v>
      </c>
    </row>
    <row r="141" spans="1:17" ht="16.5" thickBot="1">
      <c r="A141" s="66">
        <v>12</v>
      </c>
      <c r="B141" s="112" t="s">
        <v>115</v>
      </c>
      <c r="C141" s="130" t="s">
        <v>128</v>
      </c>
      <c r="D141" s="127">
        <v>1</v>
      </c>
      <c r="E141" s="100">
        <f>SUM(B19)</f>
        <v>42355</v>
      </c>
      <c r="F141" s="19">
        <f>SUM(B20)</f>
        <v>1.1447297297297299</v>
      </c>
      <c r="G141" s="7">
        <f t="shared" si="10"/>
        <v>2.702702702702703E-5</v>
      </c>
      <c r="H141" s="128">
        <v>539028</v>
      </c>
      <c r="I141" s="103">
        <f t="shared" si="11"/>
        <v>14.568324324324326</v>
      </c>
      <c r="P141" s="28">
        <f t="shared" ref="P141" si="14">D141*H141</f>
        <v>539028</v>
      </c>
    </row>
    <row r="142" spans="1:17" ht="31.5" customHeight="1" thickBot="1">
      <c r="A142" s="209" t="s">
        <v>65</v>
      </c>
      <c r="B142" s="210"/>
      <c r="C142" s="210"/>
      <c r="D142" s="210"/>
      <c r="E142" s="210"/>
      <c r="F142" s="210"/>
      <c r="G142" s="211"/>
      <c r="H142" s="21"/>
      <c r="I142" s="88">
        <f>SUM(I130:I141)</f>
        <v>215.70421522025865</v>
      </c>
      <c r="P142" s="153">
        <f>SUM(SUM(P130:P141))</f>
        <v>5068731.04</v>
      </c>
      <c r="Q142" s="154">
        <f>'Норматив затрат 1'!P142</f>
        <v>5068731.04</v>
      </c>
    </row>
    <row r="144" spans="1:17" ht="15.6" customHeight="1">
      <c r="A144" s="208" t="s">
        <v>66</v>
      </c>
      <c r="B144" s="208"/>
      <c r="C144" s="208"/>
      <c r="D144" s="208"/>
      <c r="E144" s="208"/>
      <c r="F144" s="208"/>
      <c r="G144" s="208"/>
      <c r="H144" s="208"/>
      <c r="I144" s="208"/>
    </row>
    <row r="145" spans="1:16" ht="16.5" thickBot="1"/>
    <row r="146" spans="1:16" ht="94.5">
      <c r="A146" s="30" t="s">
        <v>1</v>
      </c>
      <c r="B146" s="31" t="s">
        <v>32</v>
      </c>
      <c r="C146" s="31" t="s">
        <v>33</v>
      </c>
      <c r="D146" s="31" t="s">
        <v>64</v>
      </c>
      <c r="E146" s="31" t="s">
        <v>35</v>
      </c>
      <c r="F146" s="31" t="s">
        <v>36</v>
      </c>
      <c r="G146" s="31" t="s">
        <v>37</v>
      </c>
      <c r="H146" s="31" t="s">
        <v>38</v>
      </c>
      <c r="I146" s="32" t="s">
        <v>39</v>
      </c>
    </row>
    <row r="147" spans="1:16" ht="16.5" thickBot="1">
      <c r="A147" s="33">
        <v>1</v>
      </c>
      <c r="B147" s="34">
        <v>1</v>
      </c>
      <c r="C147" s="34">
        <v>2</v>
      </c>
      <c r="D147" s="34">
        <v>3</v>
      </c>
      <c r="E147" s="34">
        <v>4</v>
      </c>
      <c r="F147" s="34">
        <v>5</v>
      </c>
      <c r="G147" s="34" t="s">
        <v>40</v>
      </c>
      <c r="H147" s="34">
        <v>7</v>
      </c>
      <c r="I147" s="35" t="s">
        <v>41</v>
      </c>
    </row>
    <row r="148" spans="1:16" ht="15.6" customHeight="1">
      <c r="A148" s="201" t="s">
        <v>67</v>
      </c>
      <c r="B148" s="202"/>
      <c r="C148" s="202"/>
      <c r="D148" s="202"/>
      <c r="E148" s="202"/>
      <c r="F148" s="202"/>
      <c r="G148" s="202"/>
      <c r="H148" s="202"/>
      <c r="I148" s="203"/>
    </row>
    <row r="149" spans="1:16" ht="16.5" thickBot="1">
      <c r="A149" s="6" t="s">
        <v>127</v>
      </c>
      <c r="B149" s="130" t="s">
        <v>127</v>
      </c>
      <c r="C149" s="126" t="s">
        <v>127</v>
      </c>
      <c r="D149" s="127">
        <v>0</v>
      </c>
      <c r="E149" s="18">
        <f>SUM(B19)</f>
        <v>42355</v>
      </c>
      <c r="F149" s="19">
        <f>SUM(B20)</f>
        <v>1.1447297297297299</v>
      </c>
      <c r="G149" s="7">
        <f>D149*F149/E149</f>
        <v>0</v>
      </c>
      <c r="H149" s="128">
        <v>0</v>
      </c>
      <c r="I149" s="87">
        <f>G149*H149</f>
        <v>0</v>
      </c>
    </row>
    <row r="150" spans="1:16" ht="31.5" customHeight="1" thickBot="1">
      <c r="A150" s="209" t="s">
        <v>68</v>
      </c>
      <c r="B150" s="210"/>
      <c r="C150" s="210"/>
      <c r="D150" s="210"/>
      <c r="E150" s="210"/>
      <c r="F150" s="210"/>
      <c r="G150" s="211"/>
      <c r="H150" s="21"/>
      <c r="I150" s="88">
        <f>SUM(I149:I149)</f>
        <v>0</v>
      </c>
    </row>
    <row r="152" spans="1:16" ht="15.6" customHeight="1">
      <c r="A152" s="204" t="s">
        <v>69</v>
      </c>
      <c r="B152" s="204"/>
      <c r="C152" s="204"/>
      <c r="D152" s="204"/>
      <c r="E152" s="204"/>
      <c r="F152" s="204"/>
      <c r="G152" s="204"/>
      <c r="H152" s="204"/>
      <c r="I152" s="204"/>
      <c r="J152" s="204"/>
    </row>
    <row r="154" spans="1:16">
      <c r="F154" s="29"/>
      <c r="G154" s="42"/>
    </row>
    <row r="155" spans="1:16" ht="16.5" thickBot="1"/>
    <row r="156" spans="1:16" ht="26.25" customHeight="1">
      <c r="A156" s="64"/>
      <c r="B156" s="205" t="s">
        <v>91</v>
      </c>
      <c r="C156" s="206"/>
      <c r="D156" s="206"/>
      <c r="E156" s="206"/>
      <c r="F156" s="206"/>
      <c r="G156" s="206"/>
      <c r="H156" s="207"/>
      <c r="I156" s="69" t="s">
        <v>90</v>
      </c>
    </row>
    <row r="157" spans="1:16" ht="36" customHeight="1">
      <c r="A157" s="64"/>
      <c r="B157" s="66"/>
      <c r="C157" s="57"/>
      <c r="D157" s="57"/>
      <c r="E157" s="57"/>
      <c r="F157" s="57"/>
      <c r="G157" s="57"/>
      <c r="H157" s="58"/>
      <c r="I157" s="70"/>
    </row>
    <row r="158" spans="1:16" ht="16.5" thickBot="1">
      <c r="A158" s="61"/>
      <c r="B158" s="90">
        <f>SUM(I90)</f>
        <v>21.978378378378377</v>
      </c>
      <c r="C158" s="91">
        <f>SUM(I99)</f>
        <v>2.3432432432432435</v>
      </c>
      <c r="D158" s="91">
        <f>SUM(I107)</f>
        <v>2.1891891891891895</v>
      </c>
      <c r="E158" s="91">
        <f>SUM(I115)</f>
        <v>0</v>
      </c>
      <c r="F158" s="91">
        <f>SUM(I123)</f>
        <v>0</v>
      </c>
      <c r="G158" s="91">
        <f>SUM(I142)</f>
        <v>215.70421522025865</v>
      </c>
      <c r="H158" s="93">
        <f>SUM(I150)</f>
        <v>0</v>
      </c>
      <c r="I158" s="94">
        <f>SUM(B158:H158)</f>
        <v>242.21502603106944</v>
      </c>
      <c r="O158" s="1" t="s">
        <v>159</v>
      </c>
      <c r="P158" s="140">
        <f>SUM(P62,P97,P98,P106)</f>
        <v>727700</v>
      </c>
    </row>
  </sheetData>
  <dataConsolidate/>
  <mergeCells count="74">
    <mergeCell ref="I6:J6"/>
    <mergeCell ref="G43:H43"/>
    <mergeCell ref="A43:D43"/>
    <mergeCell ref="E32:F32"/>
    <mergeCell ref="E41:F41"/>
    <mergeCell ref="E34:F34"/>
    <mergeCell ref="E35:F35"/>
    <mergeCell ref="E33:F33"/>
    <mergeCell ref="E43:F43"/>
    <mergeCell ref="E36:F36"/>
    <mergeCell ref="E39:F39"/>
    <mergeCell ref="C20:I20"/>
    <mergeCell ref="C16:I16"/>
    <mergeCell ref="C17:I17"/>
    <mergeCell ref="C18:I18"/>
    <mergeCell ref="E26:F26"/>
    <mergeCell ref="C19:I19"/>
    <mergeCell ref="A22:I22"/>
    <mergeCell ref="A45:I45"/>
    <mergeCell ref="A8:I8"/>
    <mergeCell ref="A9:I9"/>
    <mergeCell ref="A10:I10"/>
    <mergeCell ref="A12:I12"/>
    <mergeCell ref="A27:I27"/>
    <mergeCell ref="C15:I15"/>
    <mergeCell ref="A23:I23"/>
    <mergeCell ref="E25:F25"/>
    <mergeCell ref="E29:F29"/>
    <mergeCell ref="E30:F30"/>
    <mergeCell ref="E31:F31"/>
    <mergeCell ref="A42:F42"/>
    <mergeCell ref="A14:I14"/>
    <mergeCell ref="E28:F28"/>
    <mergeCell ref="I28:I43"/>
    <mergeCell ref="A49:I49"/>
    <mergeCell ref="I50:I51"/>
    <mergeCell ref="A51:F51"/>
    <mergeCell ref="E40:F40"/>
    <mergeCell ref="E37:F37"/>
    <mergeCell ref="E38:F38"/>
    <mergeCell ref="A53:I53"/>
    <mergeCell ref="A86:I86"/>
    <mergeCell ref="D75:F75"/>
    <mergeCell ref="A79:I79"/>
    <mergeCell ref="A81:I81"/>
    <mergeCell ref="A57:I57"/>
    <mergeCell ref="I68:I69"/>
    <mergeCell ref="A69:F69"/>
    <mergeCell ref="A109:I109"/>
    <mergeCell ref="A113:I113"/>
    <mergeCell ref="A115:G115"/>
    <mergeCell ref="A117:I117"/>
    <mergeCell ref="A62:F62"/>
    <mergeCell ref="A71:I71"/>
    <mergeCell ref="A92:I92"/>
    <mergeCell ref="A96:I96"/>
    <mergeCell ref="A99:G99"/>
    <mergeCell ref="A101:I101"/>
    <mergeCell ref="A105:I105"/>
    <mergeCell ref="A107:G107"/>
    <mergeCell ref="A90:G90"/>
    <mergeCell ref="I58:I62"/>
    <mergeCell ref="A63:I63"/>
    <mergeCell ref="A67:I67"/>
    <mergeCell ref="A121:J121"/>
    <mergeCell ref="A152:J152"/>
    <mergeCell ref="B156:H156"/>
    <mergeCell ref="A125:I125"/>
    <mergeCell ref="A129:I129"/>
    <mergeCell ref="A142:G142"/>
    <mergeCell ref="A144:I144"/>
    <mergeCell ref="A148:I148"/>
    <mergeCell ref="A150:G150"/>
    <mergeCell ref="A123:G12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43" max="9" man="1"/>
    <brk id="70" max="9" man="1"/>
    <brk id="100" max="9" man="1"/>
    <brk id="124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9" r:id="rId9"/>
    <oleObject progId="Equation.3" shapeId="3080" r:id="rId10"/>
    <oleObject progId="Equation.3" shapeId="3081" r:id="rId11"/>
    <oleObject progId="Equation.3" shapeId="3082" r:id="rId12"/>
    <oleObject progId="Equation.3" shapeId="3083" r:id="rId13"/>
    <oleObject progId="Equation.3" shapeId="3084" r:id="rId14"/>
    <oleObject progId="Equation.3" shapeId="3085" r:id="rId15"/>
    <oleObject progId="Equation.3" shapeId="3086" r:id="rId16"/>
    <oleObject progId="Equation.3" shapeId="3087" r:id="rId17"/>
    <oleObject progId="Equation.3" shapeId="3088" r:id="rId18"/>
    <oleObject progId="Equation.3" shapeId="3089" r:id="rId19"/>
    <oleObject progId="Equation.3" shapeId="3090" r:id="rId20"/>
    <oleObject progId="Equation.3" shapeId="3091" r:id="rId21"/>
    <oleObject progId="Equation.3" shapeId="3092" r:id="rId22"/>
    <oleObject progId="Equation.3" shapeId="3093" r:id="rId23"/>
    <oleObject progId="Equation.3" shapeId="3094" r:id="rId24"/>
    <oleObject progId="Equation.3" shapeId="3095" r:id="rId25"/>
    <oleObject progId="Equation.3" shapeId="3096" r:id="rId26"/>
    <oleObject progId="Equation.3" shapeId="3097" r:id="rId27"/>
    <oleObject progId="Equation.3" shapeId="3098" r:id="rId28"/>
    <oleObject progId="Equation.3" shapeId="3099" r:id="rId29"/>
    <oleObject progId="Equation.3" shapeId="3100" r:id="rId30"/>
    <oleObject progId="Equation.3" shapeId="3101" r:id="rId31"/>
    <oleObject progId="Equation.3" shapeId="3102" r:id="rId3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tabColor rgb="FFFFFF00"/>
  </sheetPr>
  <dimension ref="A1:M44"/>
  <sheetViews>
    <sheetView view="pageBreakPreview" topLeftCell="A16" zoomScale="75" zoomScaleNormal="80" zoomScaleSheetLayoutView="75" workbookViewId="0">
      <selection activeCell="K32" sqref="K32"/>
    </sheetView>
  </sheetViews>
  <sheetFormatPr defaultColWidth="9.140625" defaultRowHeight="15.75"/>
  <cols>
    <col min="1" max="1" width="5.7109375" style="1" customWidth="1"/>
    <col min="2" max="2" width="27.5703125" style="1" customWidth="1"/>
    <col min="3" max="3" width="19.5703125" style="1" customWidth="1"/>
    <col min="4" max="4" width="12.42578125" style="1" customWidth="1"/>
    <col min="5" max="5" width="11.5703125" style="1" customWidth="1"/>
    <col min="6" max="6" width="12.140625" style="1" customWidth="1"/>
    <col min="7" max="7" width="10.5703125" style="1" customWidth="1"/>
    <col min="8" max="8" width="26" style="1" customWidth="1"/>
    <col min="9" max="9" width="25.7109375" style="1" customWidth="1"/>
    <col min="10" max="10" width="19.4257812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73" t="s">
        <v>70</v>
      </c>
      <c r="B1" s="273"/>
      <c r="C1" s="273"/>
      <c r="D1" s="273"/>
      <c r="E1" s="273"/>
      <c r="F1" s="273"/>
      <c r="G1" s="273"/>
      <c r="H1" s="273"/>
      <c r="I1" s="273"/>
      <c r="J1" s="273"/>
    </row>
    <row r="3" spans="1:13" ht="21.75" customHeight="1">
      <c r="C3" s="29"/>
      <c r="D3" s="44"/>
      <c r="F3" s="43"/>
      <c r="G3" s="28"/>
    </row>
    <row r="4" spans="1:13" ht="16.5" thickBot="1"/>
    <row r="5" spans="1:13" ht="87" customHeight="1">
      <c r="B5" s="95" t="s">
        <v>89</v>
      </c>
      <c r="C5" s="95" t="s">
        <v>91</v>
      </c>
      <c r="D5" s="274" t="s">
        <v>92</v>
      </c>
      <c r="E5" s="275"/>
    </row>
    <row r="6" spans="1:13" ht="32.25" customHeight="1" thickBot="1">
      <c r="B6" s="96"/>
      <c r="C6" s="96"/>
      <c r="D6" s="276"/>
      <c r="E6" s="277"/>
    </row>
    <row r="7" spans="1:13" ht="16.5" thickBot="1">
      <c r="B7" s="92">
        <f>SUM('Норматив затрат 1'!G77)</f>
        <v>255.24076627027029</v>
      </c>
      <c r="C7" s="92">
        <f>SUM('Норматив затрат 1'!I158)</f>
        <v>242.21502603106944</v>
      </c>
      <c r="D7" s="278">
        <f>SUM(B7:C7)</f>
        <v>497.45579230133973</v>
      </c>
      <c r="E7" s="279"/>
    </row>
    <row r="9" spans="1:13" ht="15.75" customHeight="1">
      <c r="A9" s="204" t="s">
        <v>71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</row>
    <row r="10" spans="1:13" ht="15.7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9"/>
    </row>
    <row r="11" spans="1:13" ht="15.75" customHeight="1">
      <c r="A11" s="272" t="s">
        <v>101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57" t="s">
        <v>81</v>
      </c>
      <c r="B13" s="258" t="s">
        <v>72</v>
      </c>
      <c r="C13" s="258" t="s">
        <v>73</v>
      </c>
      <c r="D13" s="267" t="s">
        <v>74</v>
      </c>
      <c r="E13" s="268"/>
      <c r="F13" s="268"/>
      <c r="G13" s="269"/>
      <c r="H13" s="270" t="s">
        <v>85</v>
      </c>
      <c r="I13" s="258" t="s">
        <v>86</v>
      </c>
      <c r="J13" s="258" t="s">
        <v>75</v>
      </c>
      <c r="K13" s="258" t="s">
        <v>87</v>
      </c>
      <c r="L13" s="258" t="s">
        <v>80</v>
      </c>
      <c r="M13" s="257" t="s">
        <v>88</v>
      </c>
    </row>
    <row r="14" spans="1:13" ht="99" customHeight="1" thickBot="1">
      <c r="A14" s="257"/>
      <c r="B14" s="259"/>
      <c r="C14" s="259"/>
      <c r="D14" s="78" t="s">
        <v>76</v>
      </c>
      <c r="E14" s="79" t="s">
        <v>77</v>
      </c>
      <c r="F14" s="79" t="s">
        <v>78</v>
      </c>
      <c r="G14" s="80" t="s">
        <v>79</v>
      </c>
      <c r="H14" s="271"/>
      <c r="I14" s="259"/>
      <c r="J14" s="259"/>
      <c r="K14" s="260"/>
      <c r="L14" s="260"/>
      <c r="M14" s="257"/>
    </row>
    <row r="15" spans="1:13" ht="16.5" thickBot="1">
      <c r="A15" s="83">
        <v>1</v>
      </c>
      <c r="B15" s="81">
        <v>2</v>
      </c>
      <c r="C15" s="82">
        <v>3</v>
      </c>
      <c r="D15" s="50">
        <v>4</v>
      </c>
      <c r="E15" s="51">
        <v>5</v>
      </c>
      <c r="F15" s="51">
        <v>6</v>
      </c>
      <c r="G15" s="52">
        <v>7</v>
      </c>
      <c r="H15" s="82">
        <v>8</v>
      </c>
      <c r="I15" s="82">
        <v>9</v>
      </c>
      <c r="J15" s="82" t="s">
        <v>82</v>
      </c>
      <c r="K15" s="45" t="s">
        <v>84</v>
      </c>
      <c r="L15" s="46" t="s">
        <v>83</v>
      </c>
      <c r="M15" s="83">
        <v>13</v>
      </c>
    </row>
    <row r="16" spans="1:13" ht="32.25" thickBot="1">
      <c r="A16" s="131">
        <v>1</v>
      </c>
      <c r="B16" s="143" t="s">
        <v>170</v>
      </c>
      <c r="C16" s="132" t="s">
        <v>93</v>
      </c>
      <c r="D16" s="53">
        <f>SUM(D7)</f>
        <v>497.45579230133973</v>
      </c>
      <c r="E16" s="54">
        <f>SUM('Норматив затрат 1'!D77)</f>
        <v>249.83536086486487</v>
      </c>
      <c r="F16" s="54">
        <f>SUM('Норматив затрат 1'!B158)</f>
        <v>21.978378378378377</v>
      </c>
      <c r="G16" s="55">
        <f>SUM('Норматив затрат 1'!C158)</f>
        <v>2.3432432432432435</v>
      </c>
      <c r="H16" s="162">
        <f>'Норматив затрат 1'!B17</f>
        <v>27056</v>
      </c>
      <c r="I16" s="162">
        <f>'Норматив затрат 1'!B18</f>
        <v>27056</v>
      </c>
      <c r="J16" s="47">
        <f>H16/I16</f>
        <v>1</v>
      </c>
      <c r="K16" s="48">
        <f>F16+G16</f>
        <v>24.32162162162162</v>
      </c>
      <c r="L16" s="49">
        <f>K16/(F16+G16)</f>
        <v>1</v>
      </c>
      <c r="M16" s="99">
        <f>(E16/D16)*J16+(1-(E16/D16)*L16)</f>
        <v>1</v>
      </c>
    </row>
    <row r="17" spans="1:13" ht="12.6" customHeight="1"/>
    <row r="18" spans="1:13" hidden="1"/>
    <row r="20" spans="1:13">
      <c r="A20" s="208" t="s">
        <v>102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</row>
    <row r="21" spans="1:13" ht="16.5" thickBot="1"/>
    <row r="22" spans="1:13" ht="78.75">
      <c r="G22" s="74" t="s">
        <v>81</v>
      </c>
      <c r="H22" s="117" t="s">
        <v>72</v>
      </c>
      <c r="I22" s="113" t="s">
        <v>95</v>
      </c>
      <c r="J22" s="114" t="s">
        <v>94</v>
      </c>
    </row>
    <row r="23" spans="1:13" ht="16.5" thickBot="1">
      <c r="G23" s="75">
        <v>1</v>
      </c>
      <c r="H23" s="73">
        <v>2</v>
      </c>
      <c r="I23" s="73">
        <v>3</v>
      </c>
      <c r="J23" s="115">
        <v>4</v>
      </c>
    </row>
    <row r="24" spans="1:13" ht="48" thickBot="1">
      <c r="G24" s="137">
        <v>1</v>
      </c>
      <c r="H24" s="138" t="s">
        <v>166</v>
      </c>
      <c r="I24" s="138" t="s">
        <v>127</v>
      </c>
      <c r="J24" s="116">
        <v>1</v>
      </c>
    </row>
    <row r="26" spans="1:13" hidden="1"/>
    <row r="27" spans="1:13">
      <c r="A27" s="204" t="s">
        <v>97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</row>
    <row r="28" spans="1:13" ht="16.5" thickBot="1"/>
    <row r="29" spans="1:13" ht="100.5" customHeight="1">
      <c r="A29" s="74" t="s">
        <v>81</v>
      </c>
      <c r="B29" s="72" t="s">
        <v>72</v>
      </c>
      <c r="C29" s="72" t="s">
        <v>95</v>
      </c>
      <c r="D29" s="262" t="s">
        <v>98</v>
      </c>
      <c r="E29" s="262"/>
      <c r="F29" s="262" t="s">
        <v>99</v>
      </c>
      <c r="G29" s="262"/>
      <c r="H29" s="31" t="s">
        <v>94</v>
      </c>
      <c r="I29" s="31" t="s">
        <v>88</v>
      </c>
      <c r="J29" s="32" t="s">
        <v>92</v>
      </c>
    </row>
    <row r="30" spans="1:13" ht="16.5" thickBot="1">
      <c r="A30" s="75">
        <v>1</v>
      </c>
      <c r="B30" s="73">
        <v>2</v>
      </c>
      <c r="C30" s="73">
        <v>3</v>
      </c>
      <c r="D30" s="266">
        <v>3</v>
      </c>
      <c r="E30" s="266"/>
      <c r="F30" s="261">
        <v>4</v>
      </c>
      <c r="G30" s="261"/>
      <c r="H30" s="76">
        <v>5</v>
      </c>
      <c r="I30" s="76">
        <v>6</v>
      </c>
      <c r="J30" s="77" t="s">
        <v>100</v>
      </c>
    </row>
    <row r="31" spans="1:13" ht="48" thickBot="1">
      <c r="A31" s="134">
        <v>1</v>
      </c>
      <c r="B31" s="139" t="s">
        <v>166</v>
      </c>
      <c r="C31" s="135" t="s">
        <v>127</v>
      </c>
      <c r="D31" s="263" t="s">
        <v>93</v>
      </c>
      <c r="E31" s="263"/>
      <c r="F31" s="264">
        <f>SUM(D16)</f>
        <v>497.45579230133973</v>
      </c>
      <c r="G31" s="265"/>
      <c r="H31" s="107">
        <f>SUM(J24)</f>
        <v>1</v>
      </c>
      <c r="I31" s="107">
        <f>SUM(M16)</f>
        <v>1</v>
      </c>
      <c r="J31" s="108">
        <f>F31*H31*I31</f>
        <v>497.45579230133973</v>
      </c>
    </row>
    <row r="34" spans="7:10" ht="35.25" customHeight="1">
      <c r="G34" s="256" t="s">
        <v>170</v>
      </c>
      <c r="H34" s="256"/>
      <c r="I34" s="256"/>
      <c r="J34" s="145">
        <f>J31*'Норматив затрат 1'!B16</f>
        <v>18405864.315149572</v>
      </c>
    </row>
    <row r="42" spans="7:10" ht="47.25" customHeight="1"/>
    <row r="44" spans="7:10" ht="29.25" customHeight="1"/>
  </sheetData>
  <mergeCells count="25">
    <mergeCell ref="K13:K14"/>
    <mergeCell ref="J13:J14"/>
    <mergeCell ref="H13:H14"/>
    <mergeCell ref="A11:M11"/>
    <mergeCell ref="A1:J1"/>
    <mergeCell ref="D5:E5"/>
    <mergeCell ref="D6:E6"/>
    <mergeCell ref="D7:E7"/>
    <mergeCell ref="A9:M9"/>
    <mergeCell ref="G34:I34"/>
    <mergeCell ref="A27:M27"/>
    <mergeCell ref="A13:A14"/>
    <mergeCell ref="B13:B14"/>
    <mergeCell ref="L13:L14"/>
    <mergeCell ref="M13:M14"/>
    <mergeCell ref="A20:M20"/>
    <mergeCell ref="F30:G30"/>
    <mergeCell ref="F29:G29"/>
    <mergeCell ref="D31:E31"/>
    <mergeCell ref="F31:G31"/>
    <mergeCell ref="D30:E30"/>
    <mergeCell ref="I13:I14"/>
    <mergeCell ref="D29:E29"/>
    <mergeCell ref="D13:G13"/>
    <mergeCell ref="C13:C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5" r:id="rId9"/>
    <oleObject progId="Equation.3" shapeId="4106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>
    <tabColor rgb="FF00B050"/>
  </sheetPr>
  <dimension ref="A1:V131"/>
  <sheetViews>
    <sheetView view="pageBreakPreview" topLeftCell="A91" zoomScale="80" zoomScaleSheetLayoutView="80" workbookViewId="0">
      <selection activeCell="G31" sqref="G31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.42578125" style="1" customWidth="1"/>
    <col min="9" max="9" width="34.5703125" style="1" customWidth="1"/>
    <col min="10" max="10" width="17.5703125" style="1" customWidth="1"/>
    <col min="11" max="11" width="2.28515625" style="1" customWidth="1"/>
    <col min="12" max="12" width="9.85546875" style="1" hidden="1" customWidth="1"/>
    <col min="13" max="13" width="5.85546875" style="1" hidden="1" customWidth="1"/>
    <col min="14" max="14" width="5.5703125" style="1" customWidth="1"/>
    <col min="15" max="15" width="9.140625" style="1"/>
    <col min="16" max="16" width="17.5703125" style="1" customWidth="1"/>
    <col min="17" max="17" width="9.140625" style="1"/>
    <col min="18" max="18" width="18.28515625" style="1" customWidth="1"/>
    <col min="19" max="19" width="14.28515625" style="1" bestFit="1" customWidth="1"/>
    <col min="20" max="20" width="15.140625" style="1" customWidth="1"/>
    <col min="21" max="21" width="10.140625" style="1" bestFit="1" customWidth="1"/>
    <col min="22" max="16384" width="9.140625" style="1"/>
  </cols>
  <sheetData>
    <row r="1" spans="1:12">
      <c r="I1" s="1" t="s">
        <v>123</v>
      </c>
    </row>
    <row r="2" spans="1:12" ht="57" customHeight="1">
      <c r="I2" s="1" t="s">
        <v>140</v>
      </c>
    </row>
    <row r="4" spans="1:12">
      <c r="I4" s="104"/>
      <c r="J4" s="1" t="s">
        <v>124</v>
      </c>
    </row>
    <row r="6" spans="1:12" ht="29.25" customHeight="1">
      <c r="I6" s="238" t="s">
        <v>172</v>
      </c>
      <c r="J6" s="238"/>
    </row>
    <row r="7" spans="1:12" hidden="1"/>
    <row r="8" spans="1:12" ht="15.75" customHeight="1">
      <c r="A8" s="240" t="s">
        <v>125</v>
      </c>
      <c r="B8" s="240"/>
      <c r="C8" s="240"/>
      <c r="D8" s="240"/>
      <c r="E8" s="240"/>
      <c r="F8" s="240"/>
      <c r="G8" s="240"/>
      <c r="H8" s="240"/>
      <c r="I8" s="240"/>
      <c r="J8" s="2"/>
      <c r="K8" s="2"/>
      <c r="L8" s="2"/>
    </row>
    <row r="9" spans="1:12">
      <c r="A9" s="241" t="s">
        <v>171</v>
      </c>
      <c r="B9" s="241"/>
      <c r="C9" s="241"/>
      <c r="D9" s="241"/>
      <c r="E9" s="241"/>
      <c r="F9" s="241"/>
      <c r="G9" s="241"/>
      <c r="H9" s="241"/>
      <c r="I9" s="241"/>
      <c r="J9" s="4"/>
      <c r="K9" s="4"/>
      <c r="L9" s="4"/>
    </row>
    <row r="10" spans="1:12">
      <c r="A10" s="242" t="s">
        <v>0</v>
      </c>
      <c r="B10" s="242"/>
      <c r="C10" s="242"/>
      <c r="D10" s="242"/>
      <c r="E10" s="242"/>
      <c r="F10" s="242"/>
      <c r="G10" s="242"/>
      <c r="H10" s="242"/>
      <c r="I10" s="242"/>
      <c r="J10" s="3"/>
      <c r="K10" s="3"/>
      <c r="L10" s="3"/>
    </row>
    <row r="12" spans="1:12">
      <c r="A12" s="204" t="s">
        <v>14</v>
      </c>
      <c r="B12" s="204"/>
      <c r="C12" s="204"/>
      <c r="D12" s="204"/>
      <c r="E12" s="204"/>
      <c r="F12" s="204"/>
      <c r="G12" s="204"/>
      <c r="H12" s="204"/>
      <c r="I12" s="204"/>
    </row>
    <row r="14" spans="1:12">
      <c r="A14" s="208" t="s">
        <v>15</v>
      </c>
      <c r="B14" s="208"/>
      <c r="C14" s="208"/>
      <c r="D14" s="208"/>
      <c r="E14" s="208"/>
      <c r="F14" s="208"/>
      <c r="G14" s="208"/>
      <c r="H14" s="208"/>
      <c r="I14" s="208"/>
    </row>
    <row r="15" spans="1:12">
      <c r="C15" s="238"/>
      <c r="D15" s="238"/>
      <c r="E15" s="238"/>
      <c r="F15" s="238"/>
      <c r="G15" s="238"/>
      <c r="H15" s="238"/>
      <c r="I15" s="238"/>
    </row>
    <row r="16" spans="1:12">
      <c r="B16" s="123">
        <v>14</v>
      </c>
      <c r="C16" s="238" t="s">
        <v>121</v>
      </c>
      <c r="D16" s="238"/>
      <c r="E16" s="238"/>
      <c r="F16" s="238"/>
      <c r="G16" s="238"/>
      <c r="H16" s="238"/>
      <c r="I16" s="238"/>
    </row>
    <row r="17" spans="1:22" ht="32.25" customHeight="1">
      <c r="B17" s="124">
        <v>27056</v>
      </c>
      <c r="C17" s="238" t="s">
        <v>162</v>
      </c>
      <c r="D17" s="238"/>
      <c r="E17" s="238"/>
      <c r="F17" s="238"/>
      <c r="G17" s="238"/>
      <c r="H17" s="238"/>
      <c r="I17" s="238"/>
    </row>
    <row r="18" spans="1:22" ht="32.25" customHeight="1">
      <c r="B18" s="124">
        <v>27056</v>
      </c>
      <c r="C18" s="238" t="s">
        <v>96</v>
      </c>
      <c r="D18" s="238"/>
      <c r="E18" s="238"/>
      <c r="F18" s="238"/>
      <c r="G18" s="238"/>
      <c r="H18" s="238"/>
      <c r="I18" s="238"/>
    </row>
    <row r="19" spans="1:22" ht="32.25" customHeight="1">
      <c r="B19" s="142">
        <f>SUM(C28:C30)</f>
        <v>13790</v>
      </c>
      <c r="C19" s="238" t="s">
        <v>126</v>
      </c>
      <c r="D19" s="238"/>
      <c r="E19" s="238"/>
      <c r="F19" s="238"/>
      <c r="G19" s="238"/>
      <c r="H19" s="238"/>
      <c r="I19" s="238"/>
    </row>
    <row r="20" spans="1:22" ht="31.5" customHeight="1">
      <c r="B20" s="97">
        <f>E32</f>
        <v>985</v>
      </c>
      <c r="C20" s="238" t="s">
        <v>103</v>
      </c>
      <c r="D20" s="238"/>
      <c r="E20" s="238"/>
      <c r="F20" s="238"/>
      <c r="G20" s="238"/>
      <c r="H20" s="238"/>
      <c r="I20" s="238"/>
    </row>
    <row r="21" spans="1:22">
      <c r="B21" s="9"/>
      <c r="C21" s="5"/>
      <c r="D21" s="5"/>
      <c r="E21" s="5"/>
      <c r="F21" s="5"/>
      <c r="G21" s="5"/>
      <c r="H21" s="5"/>
      <c r="I21" s="5"/>
    </row>
    <row r="22" spans="1:22">
      <c r="A22" s="204" t="s">
        <v>29</v>
      </c>
      <c r="B22" s="204"/>
      <c r="C22" s="204"/>
      <c r="D22" s="204"/>
      <c r="E22" s="204"/>
      <c r="F22" s="204"/>
      <c r="G22" s="204"/>
      <c r="H22" s="204"/>
      <c r="I22" s="204"/>
    </row>
    <row r="23" spans="1:22">
      <c r="A23" s="239" t="s">
        <v>16</v>
      </c>
      <c r="B23" s="239"/>
      <c r="C23" s="239"/>
      <c r="D23" s="239"/>
      <c r="E23" s="239"/>
      <c r="F23" s="239"/>
      <c r="G23" s="239"/>
      <c r="H23" s="239"/>
      <c r="I23" s="239"/>
    </row>
    <row r="24" spans="1:2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22" ht="79.5" thickBot="1">
      <c r="A25" s="12" t="s">
        <v>1</v>
      </c>
      <c r="B25" s="13" t="s">
        <v>131</v>
      </c>
      <c r="C25" s="13" t="s">
        <v>2</v>
      </c>
      <c r="D25" s="13" t="s">
        <v>3</v>
      </c>
      <c r="E25" s="247" t="s">
        <v>4</v>
      </c>
      <c r="F25" s="247"/>
      <c r="G25" s="13" t="s">
        <v>5</v>
      </c>
      <c r="H25" s="13" t="s">
        <v>6</v>
      </c>
      <c r="I25" s="14" t="s">
        <v>7</v>
      </c>
    </row>
    <row r="26" spans="1:22" ht="16.5" thickBot="1">
      <c r="A26" s="15">
        <v>1</v>
      </c>
      <c r="B26" s="16">
        <v>2</v>
      </c>
      <c r="C26" s="16">
        <v>3</v>
      </c>
      <c r="D26" s="16">
        <v>4</v>
      </c>
      <c r="E26" s="255" t="s">
        <v>18</v>
      </c>
      <c r="F26" s="255"/>
      <c r="G26" s="16">
        <v>6</v>
      </c>
      <c r="H26" s="16" t="s">
        <v>8</v>
      </c>
      <c r="I26" s="17">
        <v>8</v>
      </c>
    </row>
    <row r="27" spans="1:22" ht="16.5" thickBot="1">
      <c r="A27" s="243" t="s">
        <v>20</v>
      </c>
      <c r="B27" s="244"/>
      <c r="C27" s="244"/>
      <c r="D27" s="244"/>
      <c r="E27" s="244"/>
      <c r="F27" s="244"/>
      <c r="G27" s="244"/>
      <c r="H27" s="244"/>
      <c r="I27" s="246"/>
    </row>
    <row r="28" spans="1:22" ht="36.75" customHeight="1">
      <c r="A28" s="125">
        <v>1</v>
      </c>
      <c r="B28" s="141" t="s">
        <v>147</v>
      </c>
      <c r="C28" s="127">
        <v>3940</v>
      </c>
      <c r="D28" s="118">
        <v>14</v>
      </c>
      <c r="E28" s="236">
        <f>C28/D28</f>
        <v>281.42857142857144</v>
      </c>
      <c r="F28" s="237"/>
      <c r="G28" s="19">
        <f>B17*12*1.302/1970</f>
        <v>214.58017461928935</v>
      </c>
      <c r="H28" s="19">
        <f>E28*G28</f>
        <v>60388.992000000006</v>
      </c>
      <c r="I28" s="234" t="s">
        <v>157</v>
      </c>
      <c r="P28" s="28">
        <f>C28*G28</f>
        <v>845445.88800000004</v>
      </c>
    </row>
    <row r="29" spans="1:22" ht="36.75" customHeight="1">
      <c r="A29" s="125">
        <v>2</v>
      </c>
      <c r="B29" s="141" t="s">
        <v>156</v>
      </c>
      <c r="C29" s="127">
        <v>1970</v>
      </c>
      <c r="D29" s="25">
        <v>14</v>
      </c>
      <c r="E29" s="236">
        <f>C29/D29</f>
        <v>140.71428571428572</v>
      </c>
      <c r="F29" s="237"/>
      <c r="G29" s="19">
        <f>B17*12*1.302/1970</f>
        <v>214.58017461928935</v>
      </c>
      <c r="H29" s="19">
        <f>E29*G29</f>
        <v>30194.496000000003</v>
      </c>
      <c r="I29" s="234"/>
      <c r="P29" s="28">
        <f t="shared" ref="P29:P30" si="0">C29*G29</f>
        <v>422722.94400000002</v>
      </c>
    </row>
    <row r="30" spans="1:22" ht="36.75" customHeight="1" thickBot="1">
      <c r="A30" s="125">
        <v>3</v>
      </c>
      <c r="B30" s="141" t="s">
        <v>148</v>
      </c>
      <c r="C30" s="127">
        <v>7880</v>
      </c>
      <c r="D30" s="119">
        <v>14</v>
      </c>
      <c r="E30" s="236">
        <f>C30/D30</f>
        <v>562.85714285714289</v>
      </c>
      <c r="F30" s="237"/>
      <c r="G30" s="19">
        <f>B17*12*1.302/1970</f>
        <v>214.58017461928935</v>
      </c>
      <c r="H30" s="19">
        <f>E30*G30</f>
        <v>120777.98400000001</v>
      </c>
      <c r="I30" s="234"/>
      <c r="P30" s="28">
        <f t="shared" si="0"/>
        <v>1690891.7760000001</v>
      </c>
    </row>
    <row r="31" spans="1:22" ht="31.5" customHeight="1" thickBot="1">
      <c r="A31" s="209" t="s">
        <v>22</v>
      </c>
      <c r="B31" s="210"/>
      <c r="C31" s="210"/>
      <c r="D31" s="210"/>
      <c r="E31" s="210"/>
      <c r="F31" s="210"/>
      <c r="G31" s="27"/>
      <c r="H31" s="21">
        <f>SUM(H28:H30)</f>
        <v>211361.47200000001</v>
      </c>
      <c r="I31" s="234"/>
      <c r="P31" s="153">
        <f>SUM(P28:P30)</f>
        <v>2959060.608</v>
      </c>
      <c r="R31" s="154">
        <f>'Норматив затрат 1'!P42+'Норматив затрат2 '!P31</f>
        <v>12202968.960000001</v>
      </c>
      <c r="S31" s="154">
        <f>'Норматив затрат 1'!Q142</f>
        <v>5068731.04</v>
      </c>
      <c r="T31" s="154">
        <f>R31+S31</f>
        <v>17271700</v>
      </c>
      <c r="V31" s="28"/>
    </row>
    <row r="32" spans="1:22" ht="36" customHeight="1" thickBot="1">
      <c r="A32" s="249" t="s">
        <v>19</v>
      </c>
      <c r="B32" s="250"/>
      <c r="C32" s="250"/>
      <c r="D32" s="251"/>
      <c r="E32" s="254">
        <f>SUM(E28:F30)</f>
        <v>985</v>
      </c>
      <c r="F32" s="248"/>
      <c r="G32" s="248"/>
      <c r="H32" s="248"/>
      <c r="I32" s="235"/>
      <c r="T32" s="153"/>
    </row>
    <row r="33" spans="1:20">
      <c r="A33" s="10"/>
      <c r="B33" s="10"/>
      <c r="C33" s="10"/>
      <c r="D33" s="10"/>
      <c r="E33" s="11"/>
      <c r="F33" s="11"/>
      <c r="G33" s="10"/>
      <c r="H33" s="10"/>
      <c r="I33" s="10"/>
      <c r="T33" s="28"/>
    </row>
    <row r="34" spans="1:20" ht="32.25" customHeight="1">
      <c r="A34" s="239" t="s">
        <v>17</v>
      </c>
      <c r="B34" s="239"/>
      <c r="C34" s="239"/>
      <c r="D34" s="239"/>
      <c r="E34" s="239"/>
      <c r="F34" s="239"/>
      <c r="G34" s="239"/>
      <c r="H34" s="239"/>
      <c r="I34" s="239"/>
    </row>
    <row r="35" spans="1:20" ht="16.5" thickBot="1"/>
    <row r="36" spans="1:20" ht="79.5" thickBot="1">
      <c r="A36" s="12" t="s">
        <v>1</v>
      </c>
      <c r="B36" s="13" t="s">
        <v>26</v>
      </c>
      <c r="C36" s="13" t="s">
        <v>9</v>
      </c>
      <c r="D36" s="13" t="s">
        <v>3</v>
      </c>
      <c r="E36" s="13" t="s">
        <v>10</v>
      </c>
      <c r="F36" s="13" t="s">
        <v>11</v>
      </c>
      <c r="G36" s="13" t="s">
        <v>12</v>
      </c>
      <c r="H36" s="13" t="s">
        <v>6</v>
      </c>
      <c r="I36" s="14" t="s">
        <v>7</v>
      </c>
    </row>
    <row r="37" spans="1:20" ht="16.5" thickBot="1">
      <c r="A37" s="22">
        <v>1</v>
      </c>
      <c r="B37" s="23">
        <v>2</v>
      </c>
      <c r="C37" s="23">
        <v>3</v>
      </c>
      <c r="D37" s="23">
        <v>4</v>
      </c>
      <c r="E37" s="23" t="s">
        <v>18</v>
      </c>
      <c r="F37" s="23">
        <v>6</v>
      </c>
      <c r="G37" s="23">
        <v>7</v>
      </c>
      <c r="H37" s="23" t="s">
        <v>13</v>
      </c>
      <c r="I37" s="24">
        <v>9</v>
      </c>
    </row>
    <row r="38" spans="1:20">
      <c r="A38" s="220" t="s">
        <v>21</v>
      </c>
      <c r="B38" s="221"/>
      <c r="C38" s="221"/>
      <c r="D38" s="221"/>
      <c r="E38" s="221"/>
      <c r="F38" s="221"/>
      <c r="G38" s="221"/>
      <c r="H38" s="221"/>
      <c r="I38" s="222"/>
    </row>
    <row r="39" spans="1:20" ht="56.25" customHeight="1" thickBot="1">
      <c r="A39" s="125" t="s">
        <v>127</v>
      </c>
      <c r="B39" s="126" t="s">
        <v>127</v>
      </c>
      <c r="C39" s="127">
        <v>0</v>
      </c>
      <c r="D39" s="25">
        <f>B16</f>
        <v>14</v>
      </c>
      <c r="E39" s="26">
        <f>C39/D39</f>
        <v>0</v>
      </c>
      <c r="F39" s="127">
        <v>0</v>
      </c>
      <c r="G39" s="128">
        <v>0</v>
      </c>
      <c r="H39" s="19">
        <v>0</v>
      </c>
      <c r="I39" s="213" t="s">
        <v>23</v>
      </c>
    </row>
    <row r="40" spans="1:20" ht="32.25" customHeight="1" thickBot="1">
      <c r="A40" s="209" t="s">
        <v>27</v>
      </c>
      <c r="B40" s="210"/>
      <c r="C40" s="210"/>
      <c r="D40" s="210"/>
      <c r="E40" s="210"/>
      <c r="F40" s="211"/>
      <c r="G40" s="20"/>
      <c r="H40" s="21">
        <f>SUM(H39:H39)</f>
        <v>0</v>
      </c>
      <c r="I40" s="215"/>
    </row>
    <row r="42" spans="1:20">
      <c r="A42" s="208" t="s">
        <v>24</v>
      </c>
      <c r="B42" s="208"/>
      <c r="C42" s="208"/>
      <c r="D42" s="208"/>
      <c r="E42" s="208"/>
      <c r="F42" s="208"/>
      <c r="G42" s="208"/>
      <c r="H42" s="208"/>
      <c r="I42" s="208"/>
    </row>
    <row r="43" spans="1:20" ht="16.5" thickBot="1"/>
    <row r="44" spans="1:20" ht="79.5" thickBot="1">
      <c r="A44" s="12" t="s">
        <v>1</v>
      </c>
      <c r="B44" s="13" t="s">
        <v>26</v>
      </c>
      <c r="C44" s="13" t="s">
        <v>9</v>
      </c>
      <c r="D44" s="13" t="s">
        <v>3</v>
      </c>
      <c r="E44" s="13" t="s">
        <v>10</v>
      </c>
      <c r="F44" s="13" t="s">
        <v>11</v>
      </c>
      <c r="G44" s="13" t="s">
        <v>12</v>
      </c>
      <c r="H44" s="13" t="s">
        <v>6</v>
      </c>
      <c r="I44" s="14" t="s">
        <v>7</v>
      </c>
    </row>
    <row r="45" spans="1:20" ht="16.5" thickBot="1">
      <c r="A45" s="22">
        <v>1</v>
      </c>
      <c r="B45" s="23">
        <v>2</v>
      </c>
      <c r="C45" s="23">
        <v>3</v>
      </c>
      <c r="D45" s="23">
        <v>4</v>
      </c>
      <c r="E45" s="23" t="s">
        <v>18</v>
      </c>
      <c r="F45" s="23">
        <v>6</v>
      </c>
      <c r="G45" s="23">
        <v>7</v>
      </c>
      <c r="H45" s="23" t="s">
        <v>13</v>
      </c>
      <c r="I45" s="24">
        <v>9</v>
      </c>
    </row>
    <row r="46" spans="1:20">
      <c r="A46" s="220" t="s">
        <v>25</v>
      </c>
      <c r="B46" s="221"/>
      <c r="C46" s="221"/>
      <c r="D46" s="221"/>
      <c r="E46" s="221"/>
      <c r="F46" s="221"/>
      <c r="G46" s="221"/>
      <c r="H46" s="221"/>
      <c r="I46" s="222"/>
    </row>
    <row r="47" spans="1:20" ht="56.25" customHeight="1" thickBot="1">
      <c r="A47" s="125" t="s">
        <v>127</v>
      </c>
      <c r="B47" s="126" t="s">
        <v>127</v>
      </c>
      <c r="C47" s="127">
        <v>0</v>
      </c>
      <c r="D47" s="25">
        <f>SUM(B16)</f>
        <v>14</v>
      </c>
      <c r="E47" s="26">
        <f>C47/D47</f>
        <v>0</v>
      </c>
      <c r="F47" s="127">
        <v>0</v>
      </c>
      <c r="G47" s="128">
        <v>0</v>
      </c>
      <c r="H47" s="19">
        <v>0</v>
      </c>
      <c r="I47" s="213" t="s">
        <v>23</v>
      </c>
    </row>
    <row r="48" spans="1:20" ht="31.5" customHeight="1" thickBot="1">
      <c r="A48" s="209" t="s">
        <v>28</v>
      </c>
      <c r="B48" s="210"/>
      <c r="C48" s="210"/>
      <c r="D48" s="210"/>
      <c r="E48" s="210"/>
      <c r="F48" s="211"/>
      <c r="G48" s="20"/>
      <c r="H48" s="21">
        <f>SUM(H47:H47)</f>
        <v>0</v>
      </c>
      <c r="I48" s="215"/>
    </row>
    <row r="49" spans="1:9">
      <c r="A49" s="175"/>
      <c r="B49" s="175"/>
      <c r="C49" s="175"/>
      <c r="D49" s="175"/>
      <c r="E49" s="175"/>
      <c r="F49" s="175"/>
      <c r="G49" s="176"/>
      <c r="H49" s="177"/>
      <c r="I49" s="61"/>
    </row>
    <row r="50" spans="1:9" ht="31.5" customHeight="1">
      <c r="A50" s="216" t="s">
        <v>168</v>
      </c>
      <c r="B50" s="216"/>
      <c r="C50" s="216"/>
      <c r="D50" s="216"/>
      <c r="E50" s="216"/>
      <c r="F50" s="216"/>
      <c r="G50" s="216"/>
      <c r="H50" s="216"/>
      <c r="I50" s="216"/>
    </row>
    <row r="51" spans="1:9" ht="16.5" thickBot="1">
      <c r="A51" s="178"/>
      <c r="B51" s="178"/>
      <c r="C51" s="178"/>
      <c r="D51" s="178"/>
      <c r="E51" s="178"/>
      <c r="F51" s="178"/>
      <c r="G51" s="178"/>
      <c r="H51" s="178"/>
      <c r="I51" s="178"/>
    </row>
    <row r="52" spans="1:9" ht="31.5" customHeight="1" thickBot="1">
      <c r="A52" s="179" t="s">
        <v>1</v>
      </c>
      <c r="B52" s="180" t="s">
        <v>26</v>
      </c>
      <c r="C52" s="180" t="s">
        <v>9</v>
      </c>
      <c r="D52" s="180" t="s">
        <v>3</v>
      </c>
      <c r="E52" s="180" t="s">
        <v>10</v>
      </c>
      <c r="F52" s="180" t="s">
        <v>11</v>
      </c>
      <c r="G52" s="180" t="s">
        <v>12</v>
      </c>
      <c r="H52" s="180" t="s">
        <v>6</v>
      </c>
      <c r="I52" s="181" t="s">
        <v>7</v>
      </c>
    </row>
    <row r="53" spans="1:9" ht="31.5" customHeight="1" thickBot="1">
      <c r="A53" s="182">
        <v>1</v>
      </c>
      <c r="B53" s="183">
        <v>2</v>
      </c>
      <c r="C53" s="183">
        <v>3</v>
      </c>
      <c r="D53" s="183">
        <v>4</v>
      </c>
      <c r="E53" s="183" t="s">
        <v>18</v>
      </c>
      <c r="F53" s="183">
        <v>6</v>
      </c>
      <c r="G53" s="183">
        <v>7</v>
      </c>
      <c r="H53" s="183" t="s">
        <v>13</v>
      </c>
      <c r="I53" s="184">
        <v>9</v>
      </c>
    </row>
    <row r="54" spans="1:9" ht="31.5" customHeight="1">
      <c r="A54" s="217" t="s">
        <v>169</v>
      </c>
      <c r="B54" s="218"/>
      <c r="C54" s="218"/>
      <c r="D54" s="218"/>
      <c r="E54" s="218"/>
      <c r="F54" s="218"/>
      <c r="G54" s="218"/>
      <c r="H54" s="218"/>
      <c r="I54" s="219"/>
    </row>
    <row r="55" spans="1:9" ht="31.5" customHeight="1" thickBot="1">
      <c r="A55" s="185" t="s">
        <v>127</v>
      </c>
      <c r="B55" s="186" t="s">
        <v>127</v>
      </c>
      <c r="C55" s="187">
        <v>0</v>
      </c>
      <c r="D55" s="188">
        <v>14</v>
      </c>
      <c r="E55" s="189">
        <f>C55/D55</f>
        <v>0</v>
      </c>
      <c r="F55" s="187">
        <v>0</v>
      </c>
      <c r="G55" s="190">
        <v>0</v>
      </c>
      <c r="H55" s="191">
        <v>0</v>
      </c>
      <c r="I55" s="227" t="s">
        <v>23</v>
      </c>
    </row>
    <row r="56" spans="1:9" ht="31.5" customHeight="1" thickBot="1">
      <c r="A56" s="229" t="s">
        <v>28</v>
      </c>
      <c r="B56" s="230"/>
      <c r="C56" s="230"/>
      <c r="D56" s="230"/>
      <c r="E56" s="230"/>
      <c r="F56" s="231"/>
      <c r="G56" s="192"/>
      <c r="H56" s="193">
        <f>SUM(H55:H55)</f>
        <v>0</v>
      </c>
      <c r="I56" s="228"/>
    </row>
    <row r="58" spans="1:9">
      <c r="A58" s="208" t="s">
        <v>167</v>
      </c>
      <c r="B58" s="208"/>
      <c r="C58" s="208"/>
      <c r="D58" s="208"/>
      <c r="E58" s="208"/>
      <c r="F58" s="208"/>
      <c r="G58" s="208"/>
      <c r="H58" s="208"/>
      <c r="I58" s="208"/>
    </row>
    <row r="60" spans="1:9">
      <c r="B60"/>
      <c r="C60" s="29"/>
      <c r="D60" s="28"/>
      <c r="E60" s="28"/>
      <c r="F60" s="28"/>
      <c r="H60" s="28"/>
      <c r="I60" s="5"/>
    </row>
    <row r="61" spans="1:9" ht="16.5" thickBot="1">
      <c r="B61"/>
      <c r="C61" s="29"/>
      <c r="D61" s="28"/>
      <c r="E61" s="28"/>
      <c r="F61" s="28"/>
      <c r="H61" s="28"/>
      <c r="I61" s="5"/>
    </row>
    <row r="62" spans="1:9" ht="35.25" customHeight="1">
      <c r="A62" s="64"/>
      <c r="B62" s="65"/>
      <c r="D62" s="223" t="s">
        <v>89</v>
      </c>
      <c r="E62" s="224"/>
      <c r="F62" s="225"/>
      <c r="G62" s="68" t="s">
        <v>90</v>
      </c>
      <c r="H62" s="28"/>
      <c r="I62" s="5"/>
    </row>
    <row r="63" spans="1:9" ht="35.25" customHeight="1">
      <c r="A63" s="64"/>
      <c r="B63" s="65"/>
      <c r="D63" s="63"/>
      <c r="E63" s="59"/>
      <c r="F63" s="60"/>
      <c r="G63" s="67"/>
      <c r="H63" s="28"/>
      <c r="I63" s="5"/>
    </row>
    <row r="64" spans="1:9" ht="16.5" thickBot="1">
      <c r="A64" s="61"/>
      <c r="B64" s="62"/>
      <c r="D64" s="84">
        <f>SUM(H31)</f>
        <v>211361.47200000001</v>
      </c>
      <c r="E64" s="85">
        <f>SUM(H40)</f>
        <v>0</v>
      </c>
      <c r="F64" s="86">
        <f>SUM(H48)</f>
        <v>0</v>
      </c>
      <c r="G64" s="86">
        <f>SUM(D64:F64)</f>
        <v>211361.47200000001</v>
      </c>
      <c r="H64" s="28"/>
      <c r="I64" s="5"/>
    </row>
    <row r="65" spans="1:9">
      <c r="B65"/>
      <c r="C65" s="29"/>
      <c r="D65" s="28"/>
      <c r="E65" s="28"/>
      <c r="F65" s="28"/>
      <c r="H65" s="28"/>
      <c r="I65" s="5"/>
    </row>
    <row r="66" spans="1:9" ht="31.5" customHeight="1">
      <c r="A66" s="204" t="s">
        <v>30</v>
      </c>
      <c r="B66" s="204"/>
      <c r="C66" s="204"/>
      <c r="D66" s="204"/>
      <c r="E66" s="204"/>
      <c r="F66" s="204"/>
      <c r="G66" s="204"/>
      <c r="H66" s="204"/>
      <c r="I66" s="204"/>
    </row>
    <row r="68" spans="1:9">
      <c r="A68" s="226" t="s">
        <v>31</v>
      </c>
      <c r="B68" s="226"/>
      <c r="C68" s="226"/>
      <c r="D68" s="226"/>
      <c r="E68" s="226"/>
      <c r="F68" s="226"/>
      <c r="G68" s="226"/>
      <c r="H68" s="226"/>
      <c r="I68" s="226"/>
    </row>
    <row r="69" spans="1:9" ht="16.5" thickBot="1"/>
    <row r="70" spans="1:9" ht="16.5" hidden="1" thickBot="1"/>
    <row r="71" spans="1:9" ht="132" customHeight="1">
      <c r="A71" s="30" t="s">
        <v>1</v>
      </c>
      <c r="B71" s="31" t="s">
        <v>32</v>
      </c>
      <c r="C71" s="31" t="s">
        <v>33</v>
      </c>
      <c r="D71" s="31" t="s">
        <v>34</v>
      </c>
      <c r="E71" s="31" t="s">
        <v>35</v>
      </c>
      <c r="F71" s="31" t="s">
        <v>36</v>
      </c>
      <c r="G71" s="31" t="s">
        <v>37</v>
      </c>
      <c r="H71" s="31" t="s">
        <v>38</v>
      </c>
      <c r="I71" s="32" t="s">
        <v>39</v>
      </c>
    </row>
    <row r="72" spans="1:9" ht="16.5" thickBot="1">
      <c r="A72" s="33">
        <v>1</v>
      </c>
      <c r="B72" s="34">
        <v>1</v>
      </c>
      <c r="C72" s="34">
        <v>2</v>
      </c>
      <c r="D72" s="34">
        <v>3</v>
      </c>
      <c r="E72" s="34">
        <v>4</v>
      </c>
      <c r="F72" s="34">
        <v>5</v>
      </c>
      <c r="G72" s="34" t="s">
        <v>40</v>
      </c>
      <c r="H72" s="34">
        <v>7</v>
      </c>
      <c r="I72" s="35" t="s">
        <v>41</v>
      </c>
    </row>
    <row r="73" spans="1:9">
      <c r="A73" s="282" t="s">
        <v>42</v>
      </c>
      <c r="B73" s="283"/>
      <c r="C73" s="283"/>
      <c r="D73" s="283"/>
      <c r="E73" s="283"/>
      <c r="F73" s="283"/>
      <c r="G73" s="283"/>
      <c r="H73" s="283"/>
      <c r="I73" s="284"/>
    </row>
    <row r="74" spans="1:9" ht="16.5" thickBot="1">
      <c r="A74" s="6" t="s">
        <v>127</v>
      </c>
      <c r="B74" s="120" t="s">
        <v>127</v>
      </c>
      <c r="C74" s="7" t="s">
        <v>127</v>
      </c>
      <c r="D74" s="127">
        <v>0</v>
      </c>
      <c r="E74" s="18">
        <f>SUM(B19)</f>
        <v>13790</v>
      </c>
      <c r="F74" s="19">
        <f>SUM(B20)</f>
        <v>985</v>
      </c>
      <c r="G74" s="7">
        <f>D74*F74/E74</f>
        <v>0</v>
      </c>
      <c r="H74" s="128">
        <v>0</v>
      </c>
      <c r="I74" s="87">
        <f>G74*H74</f>
        <v>0</v>
      </c>
    </row>
    <row r="75" spans="1:9" ht="31.5" customHeight="1" thickBot="1">
      <c r="A75" s="209" t="s">
        <v>53</v>
      </c>
      <c r="B75" s="210"/>
      <c r="C75" s="210"/>
      <c r="D75" s="210"/>
      <c r="E75" s="210"/>
      <c r="F75" s="210"/>
      <c r="G75" s="211"/>
      <c r="H75" s="21"/>
      <c r="I75" s="88">
        <f>SUM(I74:I74)</f>
        <v>0</v>
      </c>
    </row>
    <row r="77" spans="1:9">
      <c r="A77" s="208" t="s">
        <v>47</v>
      </c>
      <c r="B77" s="208"/>
      <c r="C77" s="208"/>
      <c r="D77" s="208"/>
      <c r="E77" s="208"/>
      <c r="F77" s="208"/>
      <c r="G77" s="208"/>
      <c r="H77" s="208"/>
      <c r="I77" s="208"/>
    </row>
    <row r="78" spans="1:9" ht="16.5" thickBot="1"/>
    <row r="79" spans="1:9" ht="94.5">
      <c r="A79" s="30" t="s">
        <v>1</v>
      </c>
      <c r="B79" s="31" t="s">
        <v>32</v>
      </c>
      <c r="C79" s="31" t="s">
        <v>33</v>
      </c>
      <c r="D79" s="31" t="s">
        <v>34</v>
      </c>
      <c r="E79" s="31" t="s">
        <v>35</v>
      </c>
      <c r="F79" s="31" t="s">
        <v>36</v>
      </c>
      <c r="G79" s="31" t="s">
        <v>37</v>
      </c>
      <c r="H79" s="31" t="s">
        <v>38</v>
      </c>
      <c r="I79" s="32" t="s">
        <v>39</v>
      </c>
    </row>
    <row r="80" spans="1:9" ht="16.5" thickBot="1">
      <c r="A80" s="33">
        <v>1</v>
      </c>
      <c r="B80" s="34">
        <v>1</v>
      </c>
      <c r="C80" s="34">
        <v>2</v>
      </c>
      <c r="D80" s="34">
        <v>3</v>
      </c>
      <c r="E80" s="34">
        <v>4</v>
      </c>
      <c r="F80" s="34">
        <v>5</v>
      </c>
      <c r="G80" s="34" t="s">
        <v>40</v>
      </c>
      <c r="H80" s="34">
        <v>7</v>
      </c>
      <c r="I80" s="35" t="s">
        <v>41</v>
      </c>
    </row>
    <row r="81" spans="1:10">
      <c r="A81" s="201" t="s">
        <v>48</v>
      </c>
      <c r="B81" s="202"/>
      <c r="C81" s="202"/>
      <c r="D81" s="202"/>
      <c r="E81" s="202"/>
      <c r="F81" s="202"/>
      <c r="G81" s="202"/>
      <c r="H81" s="202"/>
      <c r="I81" s="203"/>
    </row>
    <row r="82" spans="1:10" ht="16.5" thickBot="1">
      <c r="A82" s="6" t="s">
        <v>127</v>
      </c>
      <c r="B82" s="105" t="s">
        <v>127</v>
      </c>
      <c r="C82" s="126" t="s">
        <v>127</v>
      </c>
      <c r="D82" s="127">
        <v>0</v>
      </c>
      <c r="E82" s="18">
        <f>SUM(B19)</f>
        <v>13790</v>
      </c>
      <c r="F82" s="19">
        <f>SUM(B20)</f>
        <v>985</v>
      </c>
      <c r="G82" s="7">
        <f>D82*F82/E82</f>
        <v>0</v>
      </c>
      <c r="H82" s="128">
        <v>0</v>
      </c>
      <c r="I82" s="87">
        <f>G82*H82</f>
        <v>0</v>
      </c>
    </row>
    <row r="83" spans="1:10" ht="32.25" customHeight="1" thickBot="1">
      <c r="A83" s="209" t="s">
        <v>54</v>
      </c>
      <c r="B83" s="210"/>
      <c r="C83" s="210"/>
      <c r="D83" s="210"/>
      <c r="E83" s="210"/>
      <c r="F83" s="210"/>
      <c r="G83" s="211"/>
      <c r="H83" s="21"/>
      <c r="I83" s="88">
        <f>SUM(I82:I82)</f>
        <v>0</v>
      </c>
    </row>
    <row r="85" spans="1:10">
      <c r="A85" s="208" t="s">
        <v>49</v>
      </c>
      <c r="B85" s="208"/>
      <c r="C85" s="208"/>
      <c r="D85" s="208"/>
      <c r="E85" s="208"/>
      <c r="F85" s="208"/>
      <c r="G85" s="208"/>
      <c r="H85" s="208"/>
      <c r="I85" s="208"/>
    </row>
    <row r="86" spans="1:10" ht="16.5" thickBot="1"/>
    <row r="87" spans="1:10" ht="94.5">
      <c r="A87" s="30" t="s">
        <v>1</v>
      </c>
      <c r="B87" s="31" t="s">
        <v>32</v>
      </c>
      <c r="C87" s="31" t="s">
        <v>33</v>
      </c>
      <c r="D87" s="31" t="s">
        <v>34</v>
      </c>
      <c r="E87" s="31" t="s">
        <v>35</v>
      </c>
      <c r="F87" s="31" t="s">
        <v>36</v>
      </c>
      <c r="G87" s="31" t="s">
        <v>37</v>
      </c>
      <c r="H87" s="31" t="s">
        <v>38</v>
      </c>
      <c r="I87" s="32" t="s">
        <v>39</v>
      </c>
    </row>
    <row r="88" spans="1:10" ht="16.5" thickBot="1">
      <c r="A88" s="33">
        <v>1</v>
      </c>
      <c r="B88" s="34">
        <v>1</v>
      </c>
      <c r="C88" s="34">
        <v>2</v>
      </c>
      <c r="D88" s="34">
        <v>3</v>
      </c>
      <c r="E88" s="34">
        <v>4</v>
      </c>
      <c r="F88" s="34">
        <v>5</v>
      </c>
      <c r="G88" s="34" t="s">
        <v>40</v>
      </c>
      <c r="H88" s="34">
        <v>7</v>
      </c>
      <c r="I88" s="35" t="s">
        <v>41</v>
      </c>
    </row>
    <row r="89" spans="1:10">
      <c r="A89" s="201" t="s">
        <v>50</v>
      </c>
      <c r="B89" s="202"/>
      <c r="C89" s="202"/>
      <c r="D89" s="202"/>
      <c r="E89" s="202"/>
      <c r="F89" s="202"/>
      <c r="G89" s="202"/>
      <c r="H89" s="202"/>
      <c r="I89" s="203"/>
    </row>
    <row r="90" spans="1:10" ht="16.5" thickBot="1">
      <c r="A90" s="6" t="s">
        <v>127</v>
      </c>
      <c r="B90" s="105" t="s">
        <v>127</v>
      </c>
      <c r="C90" s="126" t="s">
        <v>127</v>
      </c>
      <c r="D90" s="126">
        <v>0</v>
      </c>
      <c r="E90" s="18">
        <f>SUM(B19)</f>
        <v>13790</v>
      </c>
      <c r="F90" s="19">
        <f>SUM(B20)</f>
        <v>985</v>
      </c>
      <c r="G90" s="7">
        <f>D90*F90/E90</f>
        <v>0</v>
      </c>
      <c r="H90" s="126">
        <v>0</v>
      </c>
      <c r="I90" s="87">
        <f>G90*H90</f>
        <v>0</v>
      </c>
    </row>
    <row r="91" spans="1:10" ht="31.5" customHeight="1" thickBot="1">
      <c r="A91" s="209" t="s">
        <v>55</v>
      </c>
      <c r="B91" s="210"/>
      <c r="C91" s="210"/>
      <c r="D91" s="210"/>
      <c r="E91" s="210"/>
      <c r="F91" s="210"/>
      <c r="G91" s="211"/>
      <c r="H91" s="21"/>
      <c r="I91" s="88">
        <f>SUM(I90:I90)</f>
        <v>0</v>
      </c>
    </row>
    <row r="93" spans="1:10">
      <c r="A93" s="208" t="s">
        <v>51</v>
      </c>
      <c r="B93" s="208"/>
      <c r="C93" s="208"/>
      <c r="D93" s="208"/>
      <c r="E93" s="208"/>
      <c r="F93" s="208"/>
      <c r="G93" s="208"/>
      <c r="H93" s="208"/>
      <c r="I93" s="208"/>
    </row>
    <row r="94" spans="1:10" ht="16.5" thickBot="1"/>
    <row r="95" spans="1:10" ht="94.5">
      <c r="A95" s="30" t="s">
        <v>1</v>
      </c>
      <c r="B95" s="31" t="s">
        <v>32</v>
      </c>
      <c r="C95" s="31" t="s">
        <v>33</v>
      </c>
      <c r="D95" s="31" t="s">
        <v>34</v>
      </c>
      <c r="E95" s="31" t="s">
        <v>35</v>
      </c>
      <c r="F95" s="31" t="s">
        <v>36</v>
      </c>
      <c r="G95" s="31" t="s">
        <v>37</v>
      </c>
      <c r="H95" s="31" t="s">
        <v>116</v>
      </c>
      <c r="I95" s="37" t="s">
        <v>39</v>
      </c>
      <c r="J95" s="39" t="s">
        <v>59</v>
      </c>
    </row>
    <row r="96" spans="1:10" ht="16.5" thickBot="1">
      <c r="A96" s="33">
        <v>1</v>
      </c>
      <c r="B96" s="34">
        <v>1</v>
      </c>
      <c r="C96" s="34">
        <v>2</v>
      </c>
      <c r="D96" s="34">
        <v>3</v>
      </c>
      <c r="E96" s="34">
        <v>4</v>
      </c>
      <c r="F96" s="34">
        <v>5</v>
      </c>
      <c r="G96" s="34" t="s">
        <v>40</v>
      </c>
      <c r="H96" s="34">
        <v>7</v>
      </c>
      <c r="I96" s="38" t="s">
        <v>60</v>
      </c>
      <c r="J96" s="41">
        <v>9</v>
      </c>
    </row>
    <row r="97" spans="1:10">
      <c r="A97" s="201" t="s">
        <v>52</v>
      </c>
      <c r="B97" s="202"/>
      <c r="C97" s="202"/>
      <c r="D97" s="202"/>
      <c r="E97" s="202"/>
      <c r="F97" s="202"/>
      <c r="G97" s="202"/>
      <c r="H97" s="202"/>
      <c r="I97" s="202"/>
      <c r="J97" s="40"/>
    </row>
    <row r="98" spans="1:10" ht="16.5" thickBot="1">
      <c r="A98" s="6" t="s">
        <v>127</v>
      </c>
      <c r="B98" s="105" t="s">
        <v>127</v>
      </c>
      <c r="C98" s="126" t="s">
        <v>127</v>
      </c>
      <c r="D98" s="127">
        <v>0</v>
      </c>
      <c r="E98" s="18">
        <f>SUM(B19)</f>
        <v>13790</v>
      </c>
      <c r="F98" s="19">
        <f>SUM(B20)</f>
        <v>985</v>
      </c>
      <c r="G98" s="7">
        <f>D98*F98/E98</f>
        <v>0</v>
      </c>
      <c r="H98" s="128">
        <v>0</v>
      </c>
      <c r="I98" s="89">
        <f>G98*H98*J98</f>
        <v>0</v>
      </c>
      <c r="J98" s="129">
        <v>0</v>
      </c>
    </row>
    <row r="99" spans="1:10" ht="31.5" customHeight="1" thickBot="1">
      <c r="A99" s="209" t="s">
        <v>56</v>
      </c>
      <c r="B99" s="210"/>
      <c r="C99" s="210"/>
      <c r="D99" s="210"/>
      <c r="E99" s="210"/>
      <c r="F99" s="210"/>
      <c r="G99" s="211"/>
      <c r="H99" s="21"/>
      <c r="I99" s="21">
        <f>SUM(I98:I98)</f>
        <v>0</v>
      </c>
      <c r="J99" s="98"/>
    </row>
    <row r="101" spans="1:10">
      <c r="A101" s="208" t="s">
        <v>57</v>
      </c>
      <c r="B101" s="208"/>
      <c r="C101" s="208"/>
      <c r="D101" s="208"/>
      <c r="E101" s="208"/>
      <c r="F101" s="208"/>
      <c r="G101" s="208"/>
      <c r="H101" s="208"/>
      <c r="I101" s="208"/>
    </row>
    <row r="102" spans="1:10" ht="16.5" thickBot="1"/>
    <row r="103" spans="1:10" ht="94.5">
      <c r="A103" s="30" t="s">
        <v>1</v>
      </c>
      <c r="B103" s="31" t="s">
        <v>32</v>
      </c>
      <c r="C103" s="31" t="s">
        <v>33</v>
      </c>
      <c r="D103" s="31" t="s">
        <v>34</v>
      </c>
      <c r="E103" s="31" t="s">
        <v>35</v>
      </c>
      <c r="F103" s="31" t="s">
        <v>36</v>
      </c>
      <c r="G103" s="31" t="s">
        <v>37</v>
      </c>
      <c r="H103" s="31" t="s">
        <v>38</v>
      </c>
      <c r="I103" s="37" t="s">
        <v>39</v>
      </c>
      <c r="J103" s="39" t="s">
        <v>59</v>
      </c>
    </row>
    <row r="104" spans="1:10" ht="16.5" thickBot="1">
      <c r="A104" s="33">
        <v>1</v>
      </c>
      <c r="B104" s="34">
        <v>1</v>
      </c>
      <c r="C104" s="34">
        <v>2</v>
      </c>
      <c r="D104" s="34">
        <v>3</v>
      </c>
      <c r="E104" s="34">
        <v>4</v>
      </c>
      <c r="F104" s="34">
        <v>5</v>
      </c>
      <c r="G104" s="34" t="s">
        <v>40</v>
      </c>
      <c r="H104" s="34">
        <v>7</v>
      </c>
      <c r="I104" s="38" t="s">
        <v>41</v>
      </c>
      <c r="J104" s="41">
        <v>9</v>
      </c>
    </row>
    <row r="105" spans="1:10" ht="15.75" customHeight="1">
      <c r="A105" s="201" t="s">
        <v>58</v>
      </c>
      <c r="B105" s="202"/>
      <c r="C105" s="202"/>
      <c r="D105" s="202"/>
      <c r="E105" s="202"/>
      <c r="F105" s="202"/>
      <c r="G105" s="202"/>
      <c r="H105" s="202"/>
      <c r="I105" s="202"/>
      <c r="J105" s="203"/>
    </row>
    <row r="106" spans="1:10" ht="16.5" thickBot="1">
      <c r="A106" s="6" t="s">
        <v>127</v>
      </c>
      <c r="B106" s="105" t="s">
        <v>127</v>
      </c>
      <c r="C106" s="126" t="s">
        <v>127</v>
      </c>
      <c r="D106" s="127">
        <v>0</v>
      </c>
      <c r="E106" s="18">
        <f>SUM(B19)</f>
        <v>13790</v>
      </c>
      <c r="F106" s="19">
        <f>SUM(B20)</f>
        <v>985</v>
      </c>
      <c r="G106" s="7">
        <f>D106*F106/E106</f>
        <v>0</v>
      </c>
      <c r="H106" s="128">
        <v>0</v>
      </c>
      <c r="I106" s="89">
        <f>G106*H106*J106</f>
        <v>0</v>
      </c>
      <c r="J106" s="129">
        <v>0</v>
      </c>
    </row>
    <row r="107" spans="1:10" ht="31.5" customHeight="1" thickBot="1">
      <c r="A107" s="209" t="s">
        <v>61</v>
      </c>
      <c r="B107" s="210"/>
      <c r="C107" s="210"/>
      <c r="D107" s="210"/>
      <c r="E107" s="210"/>
      <c r="F107" s="210"/>
      <c r="G107" s="211"/>
      <c r="H107" s="21"/>
      <c r="I107" s="56">
        <f>SUM(I106:I106)</f>
        <v>0</v>
      </c>
      <c r="J107" s="98"/>
    </row>
    <row r="109" spans="1:10">
      <c r="A109" s="208" t="s">
        <v>62</v>
      </c>
      <c r="B109" s="208"/>
      <c r="C109" s="208"/>
      <c r="D109" s="208"/>
      <c r="E109" s="208"/>
      <c r="F109" s="208"/>
      <c r="G109" s="208"/>
      <c r="H109" s="208"/>
      <c r="I109" s="208"/>
    </row>
    <row r="110" spans="1:10" ht="16.5" thickBot="1"/>
    <row r="111" spans="1:10" ht="94.5">
      <c r="A111" s="30" t="s">
        <v>1</v>
      </c>
      <c r="B111" s="31" t="s">
        <v>131</v>
      </c>
      <c r="C111" s="31" t="s">
        <v>33</v>
      </c>
      <c r="D111" s="31" t="s">
        <v>64</v>
      </c>
      <c r="E111" s="31" t="s">
        <v>35</v>
      </c>
      <c r="F111" s="31" t="s">
        <v>36</v>
      </c>
      <c r="G111" s="31" t="s">
        <v>37</v>
      </c>
      <c r="H111" s="31" t="s">
        <v>38</v>
      </c>
      <c r="I111" s="32" t="s">
        <v>39</v>
      </c>
    </row>
    <row r="112" spans="1:10" ht="16.5" thickBot="1">
      <c r="A112" s="33">
        <v>1</v>
      </c>
      <c r="B112" s="34">
        <v>1</v>
      </c>
      <c r="C112" s="34">
        <v>2</v>
      </c>
      <c r="D112" s="34">
        <v>3</v>
      </c>
      <c r="E112" s="34">
        <v>4</v>
      </c>
      <c r="F112" s="34">
        <v>5</v>
      </c>
      <c r="G112" s="34" t="s">
        <v>40</v>
      </c>
      <c r="H112" s="34">
        <v>7</v>
      </c>
      <c r="I112" s="35" t="s">
        <v>41</v>
      </c>
    </row>
    <row r="113" spans="1:10">
      <c r="A113" s="201" t="s">
        <v>63</v>
      </c>
      <c r="B113" s="202"/>
      <c r="C113" s="202"/>
      <c r="D113" s="202"/>
      <c r="E113" s="202"/>
      <c r="F113" s="202"/>
      <c r="G113" s="202"/>
      <c r="H113" s="202"/>
      <c r="I113" s="203"/>
    </row>
    <row r="114" spans="1:10" ht="16.5" thickBot="1">
      <c r="A114" s="106" t="s">
        <v>127</v>
      </c>
      <c r="B114" s="130" t="s">
        <v>127</v>
      </c>
      <c r="C114" s="102" t="s">
        <v>127</v>
      </c>
      <c r="D114" s="101">
        <v>0</v>
      </c>
      <c r="E114" s="100">
        <f>SUM(B19)</f>
        <v>13790</v>
      </c>
      <c r="F114" s="19">
        <f>SUM(B20)</f>
        <v>985</v>
      </c>
      <c r="G114" s="7">
        <f>D114*F114/E114</f>
        <v>0</v>
      </c>
      <c r="H114" s="128">
        <v>0</v>
      </c>
      <c r="I114" s="87">
        <f>G114*H114*J114</f>
        <v>0</v>
      </c>
    </row>
    <row r="115" spans="1:10" ht="31.5" customHeight="1" thickBot="1">
      <c r="A115" s="209" t="s">
        <v>65</v>
      </c>
      <c r="B115" s="210"/>
      <c r="C115" s="210"/>
      <c r="D115" s="210"/>
      <c r="E115" s="210"/>
      <c r="F115" s="210"/>
      <c r="G115" s="211"/>
      <c r="H115" s="21"/>
      <c r="I115" s="88">
        <f>SUM(I114:I114)</f>
        <v>0</v>
      </c>
    </row>
    <row r="117" spans="1:10">
      <c r="A117" s="208" t="s">
        <v>66</v>
      </c>
      <c r="B117" s="208"/>
      <c r="C117" s="208"/>
      <c r="D117" s="208"/>
      <c r="E117" s="208"/>
      <c r="F117" s="208"/>
      <c r="G117" s="208"/>
      <c r="H117" s="208"/>
      <c r="I117" s="208"/>
    </row>
    <row r="118" spans="1:10" ht="16.5" thickBot="1"/>
    <row r="119" spans="1:10" ht="94.5">
      <c r="A119" s="30" t="s">
        <v>1</v>
      </c>
      <c r="B119" s="31" t="s">
        <v>32</v>
      </c>
      <c r="C119" s="31" t="s">
        <v>33</v>
      </c>
      <c r="D119" s="31" t="s">
        <v>64</v>
      </c>
      <c r="E119" s="31" t="s">
        <v>35</v>
      </c>
      <c r="F119" s="31" t="s">
        <v>36</v>
      </c>
      <c r="G119" s="31" t="s">
        <v>37</v>
      </c>
      <c r="H119" s="31" t="s">
        <v>38</v>
      </c>
      <c r="I119" s="32" t="s">
        <v>39</v>
      </c>
    </row>
    <row r="120" spans="1:10" ht="16.5" thickBot="1">
      <c r="A120" s="33">
        <v>1</v>
      </c>
      <c r="B120" s="34">
        <v>1</v>
      </c>
      <c r="C120" s="34">
        <v>2</v>
      </c>
      <c r="D120" s="34">
        <v>3</v>
      </c>
      <c r="E120" s="34">
        <v>4</v>
      </c>
      <c r="F120" s="34">
        <v>5</v>
      </c>
      <c r="G120" s="34" t="s">
        <v>40</v>
      </c>
      <c r="H120" s="34">
        <v>7</v>
      </c>
      <c r="I120" s="35" t="s">
        <v>41</v>
      </c>
    </row>
    <row r="121" spans="1:10" ht="15.75" customHeight="1">
      <c r="A121" s="201" t="s">
        <v>67</v>
      </c>
      <c r="B121" s="280"/>
      <c r="C121" s="280"/>
      <c r="D121" s="280"/>
      <c r="E121" s="280"/>
      <c r="F121" s="280"/>
      <c r="G121" s="280"/>
      <c r="H121" s="280"/>
      <c r="I121" s="281"/>
    </row>
    <row r="122" spans="1:10" ht="16.5" thickBot="1">
      <c r="A122" s="6" t="s">
        <v>127</v>
      </c>
      <c r="B122" s="130" t="s">
        <v>127</v>
      </c>
      <c r="C122" s="126" t="s">
        <v>127</v>
      </c>
      <c r="D122" s="127">
        <v>0</v>
      </c>
      <c r="E122" s="18">
        <f>SUM(B19)</f>
        <v>13790</v>
      </c>
      <c r="F122" s="19">
        <f>SUM(B20)</f>
        <v>985</v>
      </c>
      <c r="G122" s="7">
        <f>D122*F122/E122</f>
        <v>0</v>
      </c>
      <c r="H122" s="128">
        <v>0</v>
      </c>
      <c r="I122" s="87">
        <f>G122*H122</f>
        <v>0</v>
      </c>
    </row>
    <row r="123" spans="1:10" ht="31.5" customHeight="1" thickBot="1">
      <c r="A123" s="209" t="s">
        <v>68</v>
      </c>
      <c r="B123" s="210"/>
      <c r="C123" s="210"/>
      <c r="D123" s="210"/>
      <c r="E123" s="210"/>
      <c r="F123" s="210"/>
      <c r="G123" s="211"/>
      <c r="H123" s="21"/>
      <c r="I123" s="88">
        <f>SUM(I122:I122)</f>
        <v>0</v>
      </c>
    </row>
    <row r="125" spans="1:10">
      <c r="A125" s="204" t="s">
        <v>69</v>
      </c>
      <c r="B125" s="204"/>
      <c r="C125" s="204"/>
      <c r="D125" s="204"/>
      <c r="E125" s="204"/>
      <c r="F125" s="204"/>
      <c r="G125" s="204"/>
      <c r="H125" s="204"/>
      <c r="I125" s="204"/>
      <c r="J125" s="204"/>
    </row>
    <row r="127" spans="1:10">
      <c r="F127" s="29"/>
      <c r="G127" s="42"/>
    </row>
    <row r="128" spans="1:10" ht="16.5" thickBot="1"/>
    <row r="129" spans="1:9" ht="26.25" customHeight="1">
      <c r="A129" s="64"/>
      <c r="B129" s="223" t="s">
        <v>91</v>
      </c>
      <c r="C129" s="224"/>
      <c r="D129" s="224"/>
      <c r="E129" s="224"/>
      <c r="F129" s="224"/>
      <c r="G129" s="224"/>
      <c r="H129" s="225"/>
      <c r="I129" s="69" t="s">
        <v>90</v>
      </c>
    </row>
    <row r="130" spans="1:9" ht="36" customHeight="1">
      <c r="A130" s="64"/>
      <c r="B130" s="66"/>
      <c r="C130" s="57"/>
      <c r="D130" s="57"/>
      <c r="E130" s="57"/>
      <c r="F130" s="57"/>
      <c r="G130" s="57"/>
      <c r="H130" s="58"/>
      <c r="I130" s="70"/>
    </row>
    <row r="131" spans="1:9" ht="16.5" thickBot="1">
      <c r="A131" s="61"/>
      <c r="B131" s="90">
        <f>SUM(I75)</f>
        <v>0</v>
      </c>
      <c r="C131" s="91">
        <f>SUM(I83)</f>
        <v>0</v>
      </c>
      <c r="D131" s="91">
        <f>SUM(I91)</f>
        <v>0</v>
      </c>
      <c r="E131" s="91">
        <f>SUM(I99)</f>
        <v>0</v>
      </c>
      <c r="F131" s="91">
        <f>SUM(I107)</f>
        <v>0</v>
      </c>
      <c r="G131" s="91">
        <f>SUM(I115)</f>
        <v>0</v>
      </c>
      <c r="H131" s="93">
        <f>SUM(I123)</f>
        <v>0</v>
      </c>
      <c r="I131" s="94">
        <f>SUM(B131:H131)</f>
        <v>0</v>
      </c>
    </row>
  </sheetData>
  <dataConsolidate/>
  <mergeCells count="63">
    <mergeCell ref="I6:J6"/>
    <mergeCell ref="B129:H129"/>
    <mergeCell ref="A93:I93"/>
    <mergeCell ref="A97:I97"/>
    <mergeCell ref="A99:G99"/>
    <mergeCell ref="A121:I121"/>
    <mergeCell ref="A123:G123"/>
    <mergeCell ref="A125:J125"/>
    <mergeCell ref="A115:G115"/>
    <mergeCell ref="A117:I117"/>
    <mergeCell ref="A105:J105"/>
    <mergeCell ref="A73:I73"/>
    <mergeCell ref="A75:G75"/>
    <mergeCell ref="A77:I77"/>
    <mergeCell ref="A81:I81"/>
    <mergeCell ref="A83:G83"/>
    <mergeCell ref="A85:I85"/>
    <mergeCell ref="A107:G107"/>
    <mergeCell ref="A109:I109"/>
    <mergeCell ref="A113:I113"/>
    <mergeCell ref="A89:I89"/>
    <mergeCell ref="A91:G91"/>
    <mergeCell ref="A101:I101"/>
    <mergeCell ref="A68:I68"/>
    <mergeCell ref="A34:I34"/>
    <mergeCell ref="A38:I38"/>
    <mergeCell ref="I39:I40"/>
    <mergeCell ref="A40:F40"/>
    <mergeCell ref="A42:I42"/>
    <mergeCell ref="A66:I66"/>
    <mergeCell ref="A46:I46"/>
    <mergeCell ref="D62:F62"/>
    <mergeCell ref="A58:I58"/>
    <mergeCell ref="I47:I48"/>
    <mergeCell ref="A48:F48"/>
    <mergeCell ref="A50:I50"/>
    <mergeCell ref="A54:I54"/>
    <mergeCell ref="I55:I56"/>
    <mergeCell ref="A56:F56"/>
    <mergeCell ref="A14:I14"/>
    <mergeCell ref="C19:I19"/>
    <mergeCell ref="C20:I20"/>
    <mergeCell ref="A8:I8"/>
    <mergeCell ref="A9:I9"/>
    <mergeCell ref="A10:I10"/>
    <mergeCell ref="A12:I12"/>
    <mergeCell ref="C15:I15"/>
    <mergeCell ref="C16:I16"/>
    <mergeCell ref="C17:I17"/>
    <mergeCell ref="C18:I18"/>
    <mergeCell ref="A22:I22"/>
    <mergeCell ref="A23:I23"/>
    <mergeCell ref="E25:F25"/>
    <mergeCell ref="A27:I27"/>
    <mergeCell ref="E29:F29"/>
    <mergeCell ref="E26:F26"/>
    <mergeCell ref="I28:I32"/>
    <mergeCell ref="E30:F30"/>
    <mergeCell ref="A31:F31"/>
    <mergeCell ref="E28:F28"/>
    <mergeCell ref="A32:D32"/>
    <mergeCell ref="E32:F32"/>
    <mergeCell ref="G32:H3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3" max="16383" man="1"/>
    <brk id="57" max="9" man="1"/>
    <brk id="84" max="9" man="1"/>
    <brk id="108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7" r:id="rId9"/>
    <oleObject progId="Equation.3" shapeId="5128" r:id="rId10"/>
    <oleObject progId="Equation.3" shapeId="5129" r:id="rId11"/>
    <oleObject progId="Equation.3" shapeId="5130" r:id="rId12"/>
    <oleObject progId="Equation.3" shapeId="5131" r:id="rId13"/>
    <oleObject progId="Equation.3" shapeId="5132" r:id="rId14"/>
    <oleObject progId="Equation.3" shapeId="5133" r:id="rId15"/>
    <oleObject progId="Equation.3" shapeId="5134" r:id="rId16"/>
    <oleObject progId="Equation.3" shapeId="5135" r:id="rId17"/>
    <oleObject progId="Equation.3" shapeId="5136" r:id="rId18"/>
    <oleObject progId="Equation.3" shapeId="5137" r:id="rId19"/>
    <oleObject progId="Equation.3" shapeId="5138" r:id="rId20"/>
    <oleObject progId="Equation.3" shapeId="5139" r:id="rId21"/>
    <oleObject progId="Equation.3" shapeId="5140" r:id="rId22"/>
    <oleObject progId="Equation.3" shapeId="5141" r:id="rId23"/>
    <oleObject progId="Equation.3" shapeId="5142" r:id="rId24"/>
    <oleObject progId="Equation.3" shapeId="5143" r:id="rId25"/>
    <oleObject progId="Equation.3" shapeId="5144" r:id="rId26"/>
    <oleObject progId="Equation.3" shapeId="5145" r:id="rId27"/>
    <oleObject progId="Equation.3" shapeId="5146" r:id="rId28"/>
    <oleObject progId="Equation.3" shapeId="5147" r:id="rId29"/>
    <oleObject progId="Equation.3" shapeId="5148" r:id="rId30"/>
    <oleObject progId="Equation.3" shapeId="5149" r:id="rId31"/>
    <oleObject progId="Equation.3" shapeId="5150" r:id="rId32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>
    <tabColor rgb="FFFFFF00"/>
  </sheetPr>
  <dimension ref="A1:Q68"/>
  <sheetViews>
    <sheetView tabSelected="1" view="pageBreakPreview" zoomScale="70" zoomScaleNormal="80" zoomScaleSheetLayoutView="70" workbookViewId="0">
      <selection activeCell="J62" sqref="J62"/>
    </sheetView>
  </sheetViews>
  <sheetFormatPr defaultColWidth="9.140625" defaultRowHeight="15.75"/>
  <cols>
    <col min="1" max="1" width="5.7109375" style="1" customWidth="1"/>
    <col min="2" max="2" width="33.7109375" style="1" customWidth="1"/>
    <col min="3" max="3" width="15.140625" style="1" customWidth="1"/>
    <col min="4" max="4" width="13.28515625" style="1" customWidth="1"/>
    <col min="5" max="5" width="15.5703125" style="1" customWidth="1"/>
    <col min="6" max="6" width="11.7109375" style="1" customWidth="1"/>
    <col min="7" max="7" width="12.5703125" style="1" customWidth="1"/>
    <col min="8" max="8" width="35.28515625" style="1" customWidth="1"/>
    <col min="9" max="9" width="28.7109375" style="1" customWidth="1"/>
    <col min="10" max="10" width="18.7109375" style="1" customWidth="1"/>
    <col min="11" max="11" width="35.42578125" style="1" customWidth="1"/>
    <col min="12" max="13" width="23" style="1" customWidth="1"/>
    <col min="14" max="14" width="9.140625" style="1"/>
    <col min="15" max="15" width="15" style="1" customWidth="1"/>
    <col min="16" max="16" width="6.7109375" style="1" customWidth="1"/>
    <col min="17" max="17" width="19.85546875" style="1" customWidth="1"/>
    <col min="18" max="16384" width="9.140625" style="1"/>
  </cols>
  <sheetData>
    <row r="1" spans="1:13">
      <c r="A1" s="273" t="s">
        <v>70</v>
      </c>
      <c r="B1" s="273"/>
      <c r="C1" s="273"/>
      <c r="D1" s="273"/>
      <c r="E1" s="273"/>
      <c r="F1" s="273"/>
      <c r="G1" s="273"/>
      <c r="H1" s="273"/>
      <c r="I1" s="273"/>
      <c r="J1" s="273"/>
    </row>
    <row r="3" spans="1:13" ht="21.75" customHeight="1">
      <c r="C3" s="29"/>
      <c r="D3" s="44"/>
      <c r="F3" s="43"/>
      <c r="G3" s="28"/>
    </row>
    <row r="4" spans="1:13" ht="16.5" thickBot="1"/>
    <row r="5" spans="1:13" ht="87" customHeight="1">
      <c r="B5" s="95" t="s">
        <v>89</v>
      </c>
      <c r="C5" s="95" t="s">
        <v>91</v>
      </c>
      <c r="D5" s="274" t="s">
        <v>92</v>
      </c>
      <c r="E5" s="275"/>
    </row>
    <row r="6" spans="1:13" ht="32.25" customHeight="1" thickBot="1">
      <c r="B6" s="96"/>
      <c r="C6" s="96"/>
      <c r="D6" s="276"/>
      <c r="E6" s="277"/>
    </row>
    <row r="7" spans="1:13" ht="16.5" thickBot="1">
      <c r="B7" s="92">
        <f>SUM('Норматив затрат2 '!D64)</f>
        <v>211361.47200000001</v>
      </c>
      <c r="C7" s="92">
        <f>SUM('Норматив затрат2 '!B131)</f>
        <v>0</v>
      </c>
      <c r="D7" s="278">
        <f>SUM(B7:C7)</f>
        <v>211361.47200000001</v>
      </c>
      <c r="E7" s="279"/>
    </row>
    <row r="9" spans="1:13" ht="15.75" customHeight="1">
      <c r="A9" s="204" t="s">
        <v>71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</row>
    <row r="10" spans="1:13" ht="15.7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9"/>
    </row>
    <row r="11" spans="1:13" ht="15.75" customHeight="1">
      <c r="A11" s="272" t="s">
        <v>101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57" t="s">
        <v>81</v>
      </c>
      <c r="B13" s="258" t="s">
        <v>72</v>
      </c>
      <c r="C13" s="258" t="s">
        <v>73</v>
      </c>
      <c r="D13" s="267" t="s">
        <v>74</v>
      </c>
      <c r="E13" s="268"/>
      <c r="F13" s="268"/>
      <c r="G13" s="269"/>
      <c r="H13" s="270" t="s">
        <v>85</v>
      </c>
      <c r="I13" s="258" t="s">
        <v>86</v>
      </c>
      <c r="J13" s="258" t="s">
        <v>75</v>
      </c>
      <c r="K13" s="258" t="s">
        <v>87</v>
      </c>
      <c r="L13" s="258" t="s">
        <v>80</v>
      </c>
      <c r="M13" s="257" t="s">
        <v>88</v>
      </c>
    </row>
    <row r="14" spans="1:13" ht="81" customHeight="1" thickBot="1">
      <c r="A14" s="257"/>
      <c r="B14" s="259"/>
      <c r="C14" s="259"/>
      <c r="D14" s="78" t="s">
        <v>76</v>
      </c>
      <c r="E14" s="79" t="s">
        <v>77</v>
      </c>
      <c r="F14" s="79" t="s">
        <v>78</v>
      </c>
      <c r="G14" s="80" t="s">
        <v>79</v>
      </c>
      <c r="H14" s="271"/>
      <c r="I14" s="259"/>
      <c r="J14" s="259"/>
      <c r="K14" s="260"/>
      <c r="L14" s="260"/>
      <c r="M14" s="257"/>
    </row>
    <row r="15" spans="1:13" ht="16.5" thickBot="1">
      <c r="A15" s="83">
        <v>1</v>
      </c>
      <c r="B15" s="81">
        <v>2</v>
      </c>
      <c r="C15" s="82">
        <v>3</v>
      </c>
      <c r="D15" s="50">
        <v>4</v>
      </c>
      <c r="E15" s="51">
        <v>5</v>
      </c>
      <c r="F15" s="51">
        <v>6</v>
      </c>
      <c r="G15" s="52">
        <v>7</v>
      </c>
      <c r="H15" s="82">
        <v>8</v>
      </c>
      <c r="I15" s="82">
        <v>9</v>
      </c>
      <c r="J15" s="82" t="s">
        <v>82</v>
      </c>
      <c r="K15" s="45" t="s">
        <v>84</v>
      </c>
      <c r="L15" s="46" t="s">
        <v>83</v>
      </c>
      <c r="M15" s="83">
        <v>13</v>
      </c>
    </row>
    <row r="16" spans="1:13" ht="63.75" thickBot="1">
      <c r="A16" s="131">
        <v>1</v>
      </c>
      <c r="B16" s="194" t="s">
        <v>171</v>
      </c>
      <c r="C16" s="82" t="s">
        <v>93</v>
      </c>
      <c r="D16" s="53">
        <f>SUM(D7)</f>
        <v>211361.47200000001</v>
      </c>
      <c r="E16" s="54">
        <f>SUM('Норматив затрат2 '!D64)</f>
        <v>211361.47200000001</v>
      </c>
      <c r="F16" s="54">
        <f>SUM('Норматив затрат2 '!B131)</f>
        <v>0</v>
      </c>
      <c r="G16" s="163">
        <f>SUM('[1]Норматив затрат 1'!C131)</f>
        <v>0</v>
      </c>
      <c r="H16" s="162">
        <f>'Норматив затрат2 '!B17</f>
        <v>27056</v>
      </c>
      <c r="I16" s="162">
        <f>'Норматив затрат2 '!B18</f>
        <v>27056</v>
      </c>
      <c r="J16" s="47">
        <f>H16/I16</f>
        <v>1</v>
      </c>
      <c r="K16" s="48">
        <f>F16+G16</f>
        <v>0</v>
      </c>
      <c r="L16" s="49">
        <v>0</v>
      </c>
      <c r="M16" s="99">
        <f>(E16/D16)*J16+(1-(E16/D16)*L16)</f>
        <v>2</v>
      </c>
    </row>
    <row r="18" spans="1:13">
      <c r="A18" s="208" t="s">
        <v>102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</row>
    <row r="19" spans="1:13" ht="16.5" thickBot="1"/>
    <row r="20" spans="1:13" ht="63">
      <c r="G20" s="69" t="s">
        <v>81</v>
      </c>
      <c r="H20" s="113" t="s">
        <v>72</v>
      </c>
      <c r="I20" s="113" t="s">
        <v>95</v>
      </c>
      <c r="J20" s="114" t="s">
        <v>94</v>
      </c>
    </row>
    <row r="21" spans="1:13" ht="16.5" thickBot="1">
      <c r="G21" s="75">
        <v>1</v>
      </c>
      <c r="H21" s="73">
        <v>2</v>
      </c>
      <c r="I21" s="73">
        <v>3</v>
      </c>
      <c r="J21" s="115">
        <v>4</v>
      </c>
    </row>
    <row r="22" spans="1:13" ht="67.5" customHeight="1" thickBot="1">
      <c r="G22" s="137">
        <v>1</v>
      </c>
      <c r="H22" s="138" t="s">
        <v>171</v>
      </c>
      <c r="I22" s="138" t="s">
        <v>127</v>
      </c>
      <c r="J22" s="116">
        <v>1</v>
      </c>
    </row>
    <row r="24" spans="1:13">
      <c r="A24" s="204" t="s">
        <v>97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</row>
    <row r="25" spans="1:13" ht="16.5" thickBot="1"/>
    <row r="26" spans="1:13" ht="100.5" customHeight="1">
      <c r="A26" s="74" t="s">
        <v>81</v>
      </c>
      <c r="B26" s="72" t="s">
        <v>72</v>
      </c>
      <c r="C26" s="72" t="s">
        <v>95</v>
      </c>
      <c r="D26" s="262" t="s">
        <v>98</v>
      </c>
      <c r="E26" s="262"/>
      <c r="F26" s="262" t="s">
        <v>99</v>
      </c>
      <c r="G26" s="262"/>
      <c r="H26" s="31" t="s">
        <v>94</v>
      </c>
      <c r="I26" s="31" t="s">
        <v>88</v>
      </c>
      <c r="J26" s="32" t="s">
        <v>92</v>
      </c>
    </row>
    <row r="27" spans="1:13" ht="16.5" thickBot="1">
      <c r="A27" s="75">
        <v>1</v>
      </c>
      <c r="B27" s="73">
        <v>2</v>
      </c>
      <c r="C27" s="73">
        <v>3</v>
      </c>
      <c r="D27" s="266">
        <v>3</v>
      </c>
      <c r="E27" s="266"/>
      <c r="F27" s="261">
        <v>4</v>
      </c>
      <c r="G27" s="261"/>
      <c r="H27" s="76">
        <v>5</v>
      </c>
      <c r="I27" s="76">
        <v>6</v>
      </c>
      <c r="J27" s="77" t="s">
        <v>100</v>
      </c>
    </row>
    <row r="28" spans="1:13" ht="67.5" customHeight="1" thickBot="1">
      <c r="A28" s="134">
        <v>1</v>
      </c>
      <c r="B28" s="195" t="s">
        <v>171</v>
      </c>
      <c r="C28" s="133" t="s">
        <v>127</v>
      </c>
      <c r="D28" s="286" t="s">
        <v>93</v>
      </c>
      <c r="E28" s="287"/>
      <c r="F28" s="264">
        <f>SUM(D16)</f>
        <v>211361.47200000001</v>
      </c>
      <c r="G28" s="265"/>
      <c r="H28" s="107">
        <f>SUM(J22)</f>
        <v>1</v>
      </c>
      <c r="I28" s="107">
        <f>SUM(M16)</f>
        <v>2</v>
      </c>
      <c r="J28" s="108">
        <f>F28*H28*I28</f>
        <v>422722.94400000002</v>
      </c>
    </row>
    <row r="32" spans="1:13" ht="30.75" customHeight="1">
      <c r="G32" s="256" t="s">
        <v>171</v>
      </c>
      <c r="H32" s="256"/>
      <c r="I32" s="256"/>
      <c r="J32" s="145">
        <f>J28*'Норматив затрат2 '!B16</f>
        <v>5918121.216</v>
      </c>
    </row>
    <row r="33" spans="6:17" ht="30.75" customHeight="1">
      <c r="G33" s="151"/>
      <c r="H33" s="151"/>
      <c r="I33" s="151"/>
      <c r="J33" s="121"/>
    </row>
    <row r="34" spans="6:17">
      <c r="F34" s="285" t="s">
        <v>132</v>
      </c>
      <c r="G34" s="285"/>
      <c r="H34" s="285"/>
      <c r="I34" s="285"/>
      <c r="J34" s="285"/>
    </row>
    <row r="35" spans="6:17">
      <c r="F35" s="144">
        <v>1</v>
      </c>
      <c r="G35" s="256" t="s">
        <v>170</v>
      </c>
      <c r="H35" s="256"/>
      <c r="I35" s="256"/>
      <c r="J35" s="145">
        <f>'Кор.коэф. 1'!J34</f>
        <v>18405864.315149572</v>
      </c>
    </row>
    <row r="36" spans="6:17" ht="36" customHeight="1">
      <c r="F36" s="144">
        <v>2</v>
      </c>
      <c r="G36" s="256" t="s">
        <v>171</v>
      </c>
      <c r="H36" s="256"/>
      <c r="I36" s="256"/>
      <c r="J36" s="145">
        <f>J32</f>
        <v>5918121.216</v>
      </c>
    </row>
    <row r="37" spans="6:17" ht="38.25" customHeight="1">
      <c r="F37" s="144"/>
      <c r="G37" s="256" t="s">
        <v>129</v>
      </c>
      <c r="H37" s="256"/>
      <c r="I37" s="256"/>
      <c r="J37" s="145">
        <v>146200</v>
      </c>
    </row>
    <row r="38" spans="6:17">
      <c r="F38" s="144"/>
      <c r="G38" s="256" t="s">
        <v>130</v>
      </c>
      <c r="H38" s="256"/>
      <c r="I38" s="256"/>
      <c r="J38" s="145">
        <f>SUM(J39:J40)</f>
        <v>86800</v>
      </c>
    </row>
    <row r="39" spans="6:17">
      <c r="F39" s="122"/>
      <c r="G39" s="289" t="s">
        <v>135</v>
      </c>
      <c r="H39" s="289"/>
      <c r="I39" s="289"/>
      <c r="J39" s="121">
        <v>86800</v>
      </c>
      <c r="N39" s="160"/>
      <c r="O39" s="152"/>
    </row>
    <row r="40" spans="6:17" ht="25.5" customHeight="1">
      <c r="F40" s="122"/>
      <c r="G40" s="289" t="s">
        <v>136</v>
      </c>
      <c r="H40" s="289"/>
      <c r="I40" s="289"/>
      <c r="J40" s="121">
        <v>0</v>
      </c>
      <c r="K40" s="291" t="s">
        <v>133</v>
      </c>
      <c r="L40" s="291"/>
      <c r="M40" s="146">
        <f>M42/J42</f>
        <v>0.7755675050523364</v>
      </c>
      <c r="N40" s="160"/>
      <c r="O40" s="152"/>
    </row>
    <row r="41" spans="6:17" ht="15.75" customHeight="1">
      <c r="F41" s="122"/>
      <c r="G41" s="290"/>
      <c r="H41" s="290"/>
      <c r="I41" s="290"/>
      <c r="J41" s="122"/>
      <c r="K41" s="147"/>
      <c r="L41" s="147"/>
      <c r="M41" s="147"/>
    </row>
    <row r="42" spans="6:17" ht="31.5" customHeight="1">
      <c r="F42" s="144"/>
      <c r="G42" s="256" t="s">
        <v>137</v>
      </c>
      <c r="H42" s="256"/>
      <c r="I42" s="256"/>
      <c r="J42" s="145">
        <f>SUM(J35:J36,J37,J38)</f>
        <v>24556985.531149574</v>
      </c>
      <c r="K42" s="288" t="s">
        <v>134</v>
      </c>
      <c r="L42" s="288"/>
      <c r="M42" s="148">
        <v>19045600</v>
      </c>
      <c r="O42" s="149"/>
      <c r="Q42" s="149"/>
    </row>
    <row r="50" spans="6:11">
      <c r="G50" s="256"/>
      <c r="H50" s="256"/>
      <c r="I50" s="256"/>
      <c r="J50" s="109"/>
    </row>
    <row r="51" spans="6:11">
      <c r="F51" s="159">
        <v>1</v>
      </c>
      <c r="G51" s="292" t="s">
        <v>166</v>
      </c>
      <c r="H51" s="292"/>
      <c r="I51" s="292"/>
      <c r="J51" s="154">
        <f>SUM(J52:J53)</f>
        <v>14312639.392000001</v>
      </c>
    </row>
    <row r="52" spans="6:11">
      <c r="F52" s="157"/>
      <c r="G52" s="291" t="s">
        <v>143</v>
      </c>
      <c r="H52" s="291"/>
      <c r="I52" s="291"/>
      <c r="J52" s="28">
        <f>'Норматив затрат 1'!P42</f>
        <v>9243908.3520000018</v>
      </c>
    </row>
    <row r="53" spans="6:11">
      <c r="F53" s="157"/>
      <c r="G53" s="291" t="s">
        <v>144</v>
      </c>
      <c r="H53" s="291"/>
      <c r="I53" s="291"/>
      <c r="J53" s="28">
        <f>'Норматив затрат 1'!P142</f>
        <v>5068731.04</v>
      </c>
    </row>
    <row r="54" spans="6:11">
      <c r="F54" s="159">
        <v>2</v>
      </c>
      <c r="G54" s="292" t="s">
        <v>171</v>
      </c>
      <c r="H54" s="292"/>
      <c r="I54" s="292"/>
      <c r="J54" s="154">
        <f>SUM(J55:J56)</f>
        <v>2959060.608</v>
      </c>
    </row>
    <row r="55" spans="6:11">
      <c r="G55" s="291" t="s">
        <v>143</v>
      </c>
      <c r="H55" s="291"/>
      <c r="I55" s="291"/>
      <c r="J55" s="28">
        <f>'Норматив затрат2 '!P31</f>
        <v>2959060.608</v>
      </c>
    </row>
    <row r="56" spans="6:11">
      <c r="G56" s="291" t="s">
        <v>144</v>
      </c>
      <c r="H56" s="291"/>
      <c r="I56" s="291"/>
      <c r="J56" s="28">
        <f>'Норматив затрат2 '!O114</f>
        <v>0</v>
      </c>
    </row>
    <row r="57" spans="6:11">
      <c r="G57" s="256"/>
      <c r="H57" s="256"/>
      <c r="I57" s="256"/>
    </row>
    <row r="58" spans="6:11">
      <c r="G58" s="291" t="s">
        <v>145</v>
      </c>
      <c r="H58" s="291"/>
      <c r="I58" s="291"/>
      <c r="J58" s="154">
        <f>SUM(,J51,J54)</f>
        <v>17271700</v>
      </c>
      <c r="K58" s="28">
        <v>17271700</v>
      </c>
    </row>
    <row r="59" spans="6:11">
      <c r="G59" s="291" t="s">
        <v>143</v>
      </c>
      <c r="H59" s="291"/>
      <c r="I59" s="291"/>
      <c r="J59" s="154">
        <f>SUM(,J52,J55)</f>
        <v>12202968.960000001</v>
      </c>
    </row>
    <row r="60" spans="6:11">
      <c r="G60" s="291" t="s">
        <v>144</v>
      </c>
      <c r="H60" s="291"/>
      <c r="I60" s="291"/>
      <c r="J60" s="154">
        <f>SUM(,J53,J56)</f>
        <v>5068731.04</v>
      </c>
    </row>
    <row r="61" spans="6:11">
      <c r="G61" s="291"/>
      <c r="H61" s="291"/>
      <c r="I61" s="291"/>
    </row>
    <row r="62" spans="6:11">
      <c r="G62" s="156"/>
      <c r="H62" s="156"/>
      <c r="I62" s="164" t="s">
        <v>158</v>
      </c>
      <c r="J62" s="154">
        <f>'Норматив затрат 1'!O87</f>
        <v>781200</v>
      </c>
      <c r="K62" s="152">
        <f>J62+J39</f>
        <v>868000</v>
      </c>
    </row>
    <row r="63" spans="6:11">
      <c r="G63" s="291" t="s">
        <v>146</v>
      </c>
      <c r="H63" s="291"/>
      <c r="I63" s="291"/>
      <c r="J63" s="154">
        <f>'Норматив затрат 1'!P88</f>
        <v>32000</v>
      </c>
      <c r="K63" s="28"/>
    </row>
    <row r="64" spans="6:11">
      <c r="G64" s="291" t="s">
        <v>159</v>
      </c>
      <c r="H64" s="291"/>
      <c r="I64" s="291"/>
      <c r="J64" s="152">
        <f>'Норматив затрат 1'!P158</f>
        <v>727700</v>
      </c>
    </row>
    <row r="65" spans="7:10">
      <c r="G65" s="291"/>
      <c r="H65" s="291"/>
      <c r="I65" s="291"/>
      <c r="J65" s="28">
        <f>SUM(J58,J62,J63,J64)</f>
        <v>18812600</v>
      </c>
    </row>
    <row r="66" spans="7:10">
      <c r="G66" s="291"/>
      <c r="H66" s="291"/>
      <c r="I66" s="291"/>
    </row>
    <row r="67" spans="7:10">
      <c r="G67" s="291"/>
      <c r="H67" s="291"/>
      <c r="I67" s="291"/>
    </row>
    <row r="68" spans="7:10">
      <c r="G68" s="291"/>
      <c r="H68" s="291"/>
      <c r="I68" s="291"/>
    </row>
  </sheetData>
  <mergeCells count="54">
    <mergeCell ref="G64:I64"/>
    <mergeCell ref="G65:I65"/>
    <mergeCell ref="G66:I66"/>
    <mergeCell ref="G67:I67"/>
    <mergeCell ref="G68:I68"/>
    <mergeCell ref="G58:I58"/>
    <mergeCell ref="G59:I59"/>
    <mergeCell ref="G60:I60"/>
    <mergeCell ref="G61:I61"/>
    <mergeCell ref="G63:I63"/>
    <mergeCell ref="G51:I51"/>
    <mergeCell ref="G54:I54"/>
    <mergeCell ref="G55:I55"/>
    <mergeCell ref="G56:I56"/>
    <mergeCell ref="G57:I57"/>
    <mergeCell ref="G52:I52"/>
    <mergeCell ref="G53:I53"/>
    <mergeCell ref="G35:I35"/>
    <mergeCell ref="G36:I36"/>
    <mergeCell ref="G50:I50"/>
    <mergeCell ref="K42:L42"/>
    <mergeCell ref="G37:I37"/>
    <mergeCell ref="G38:I38"/>
    <mergeCell ref="G39:I39"/>
    <mergeCell ref="G40:I40"/>
    <mergeCell ref="G41:I41"/>
    <mergeCell ref="G42:I42"/>
    <mergeCell ref="K40:L40"/>
    <mergeCell ref="G32:I32"/>
    <mergeCell ref="D26:E26"/>
    <mergeCell ref="A24:M24"/>
    <mergeCell ref="M13:M14"/>
    <mergeCell ref="F34:J34"/>
    <mergeCell ref="F26:G26"/>
    <mergeCell ref="D27:E27"/>
    <mergeCell ref="F27:G27"/>
    <mergeCell ref="D28:E28"/>
    <mergeCell ref="F28:G28"/>
    <mergeCell ref="L13:L14"/>
    <mergeCell ref="K13:K14"/>
    <mergeCell ref="A18:M18"/>
    <mergeCell ref="A1:J1"/>
    <mergeCell ref="D5:E5"/>
    <mergeCell ref="D6:E6"/>
    <mergeCell ref="D7:E7"/>
    <mergeCell ref="J13:J14"/>
    <mergeCell ref="A11:M11"/>
    <mergeCell ref="A9:M9"/>
    <mergeCell ref="A13:A14"/>
    <mergeCell ref="B13:B14"/>
    <mergeCell ref="C13:C14"/>
    <mergeCell ref="D13:G13"/>
    <mergeCell ref="H13:H14"/>
    <mergeCell ref="I13:I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3" r:id="rId9"/>
    <oleObject progId="Equation.3" shapeId="6154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Норматив затрат 1</vt:lpstr>
      <vt:lpstr>Кор.коэф. 1</vt:lpstr>
      <vt:lpstr>Норматив затрат2 </vt:lpstr>
      <vt:lpstr>Кор.коэф. 2</vt:lpstr>
      <vt:lpstr>'Кор.коэф. 1'!Область_печати</vt:lpstr>
      <vt:lpstr>'Кор.коэф. 2'!Область_печати</vt:lpstr>
      <vt:lpstr>'Норматив затрат 1'!Область_печати</vt:lpstr>
      <vt:lpstr>'Норматив затрат2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2019-04-03T08:18:59Z</cp:lastPrinted>
  <dcterms:created xsi:type="dcterms:W3CDTF">2015-11-17T09:44:49Z</dcterms:created>
  <dcterms:modified xsi:type="dcterms:W3CDTF">2019-04-03T11:54:13Z</dcterms:modified>
</cp:coreProperties>
</file>